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Viešieji pirkimai\PIRKIMAI URGiedrės\25-118 Automobilių remontas\Pirkimo dokumentai\"/>
    </mc:Choice>
  </mc:AlternateContent>
  <bookViews>
    <workbookView xWindow="0" yWindow="0" windowWidth="28800" windowHeight="12300" activeTab="2"/>
  </bookViews>
  <sheets>
    <sheet name="Nissan Primastar" sheetId="8" r:id="rId1"/>
    <sheet name="Opel Vivaro" sheetId="12" r:id="rId2"/>
    <sheet name="Citroen Berlingo" sheetId="13" r:id="rId3"/>
    <sheet name="Opel Vectra" sheetId="14" r:id="rId4"/>
    <sheet name="Toyota Rav-4" sheetId="11" r:id="rId5"/>
    <sheet name="Bendras" sheetId="1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8" l="1"/>
  <c r="I10" i="8"/>
  <c r="H11" i="8"/>
  <c r="I11" i="8" s="1"/>
  <c r="H12" i="8"/>
  <c r="I12" i="8"/>
  <c r="H13" i="8"/>
  <c r="I13" i="8" s="1"/>
  <c r="H14" i="8"/>
  <c r="I14" i="8"/>
  <c r="H15" i="8"/>
  <c r="I15" i="8" s="1"/>
  <c r="H16" i="8"/>
  <c r="I16" i="8"/>
  <c r="H17" i="8"/>
  <c r="I17" i="8" s="1"/>
  <c r="H18" i="8"/>
  <c r="I18" i="8"/>
  <c r="H19" i="8"/>
  <c r="I19" i="8" s="1"/>
  <c r="H20" i="8"/>
  <c r="I20" i="8"/>
  <c r="H21" i="8"/>
  <c r="I21" i="8" s="1"/>
  <c r="H23" i="8"/>
  <c r="I23" i="8"/>
  <c r="I17" i="11"/>
  <c r="H118" i="14" l="1"/>
  <c r="I118" i="14" s="1"/>
  <c r="H117" i="14"/>
  <c r="I117" i="14" s="1"/>
  <c r="H116" i="14"/>
  <c r="I116" i="14" s="1"/>
  <c r="H115" i="14"/>
  <c r="I115" i="14" s="1"/>
  <c r="H114" i="14"/>
  <c r="I114" i="14" s="1"/>
  <c r="H113" i="14"/>
  <c r="I113" i="14" s="1"/>
  <c r="I112" i="14"/>
  <c r="H112" i="14"/>
  <c r="H111" i="14"/>
  <c r="I111" i="14" s="1"/>
  <c r="H110" i="14"/>
  <c r="I110" i="14" s="1"/>
  <c r="H109" i="14"/>
  <c r="I109" i="14" s="1"/>
  <c r="H108" i="14"/>
  <c r="I108" i="14" s="1"/>
  <c r="H107" i="14"/>
  <c r="I107" i="14" s="1"/>
  <c r="H106" i="14"/>
  <c r="I106" i="14" s="1"/>
  <c r="H105" i="14"/>
  <c r="I105" i="14" s="1"/>
  <c r="I104" i="14"/>
  <c r="H104" i="14"/>
  <c r="H103" i="14"/>
  <c r="I103" i="14" s="1"/>
  <c r="H102" i="14"/>
  <c r="I102" i="14" s="1"/>
  <c r="H101" i="14"/>
  <c r="I101" i="14" s="1"/>
  <c r="H100" i="14"/>
  <c r="I100" i="14" s="1"/>
  <c r="H99" i="14"/>
  <c r="I99" i="14" s="1"/>
  <c r="I97" i="14"/>
  <c r="H97" i="14"/>
  <c r="H96" i="14"/>
  <c r="I96" i="14" s="1"/>
  <c r="I95" i="14"/>
  <c r="H95" i="14"/>
  <c r="H94" i="14"/>
  <c r="I94" i="14" s="1"/>
  <c r="I93" i="14"/>
  <c r="H93" i="14"/>
  <c r="H92" i="14"/>
  <c r="I92" i="14" s="1"/>
  <c r="I91" i="14"/>
  <c r="H91" i="14"/>
  <c r="H89" i="14"/>
  <c r="I89" i="14" s="1"/>
  <c r="I88" i="14"/>
  <c r="H88" i="14"/>
  <c r="H87" i="14"/>
  <c r="I87" i="14" s="1"/>
  <c r="I86" i="14"/>
  <c r="H86" i="14"/>
  <c r="H84" i="14"/>
  <c r="I84" i="14" s="1"/>
  <c r="I83" i="14"/>
  <c r="H83" i="14"/>
  <c r="H82" i="14"/>
  <c r="I82" i="14" s="1"/>
  <c r="I81" i="14"/>
  <c r="H81" i="14"/>
  <c r="H80" i="14"/>
  <c r="I80" i="14" s="1"/>
  <c r="I79" i="14"/>
  <c r="H79" i="14"/>
  <c r="H78" i="14"/>
  <c r="I78" i="14" s="1"/>
  <c r="I76" i="14"/>
  <c r="H76" i="14"/>
  <c r="H75" i="14"/>
  <c r="I75" i="14" s="1"/>
  <c r="I74" i="14"/>
  <c r="H74" i="14"/>
  <c r="H73" i="14"/>
  <c r="I73" i="14" s="1"/>
  <c r="I72" i="14"/>
  <c r="H72" i="14"/>
  <c r="H71" i="14"/>
  <c r="I71" i="14" s="1"/>
  <c r="I70" i="14"/>
  <c r="H70" i="14"/>
  <c r="H68" i="14"/>
  <c r="I68" i="14" s="1"/>
  <c r="I67" i="14"/>
  <c r="H67" i="14"/>
  <c r="H65" i="14"/>
  <c r="I65" i="14" s="1"/>
  <c r="I64" i="14"/>
  <c r="H64" i="14"/>
  <c r="H63" i="14"/>
  <c r="I63" i="14" s="1"/>
  <c r="I62" i="14"/>
  <c r="H62" i="14"/>
  <c r="H61" i="14"/>
  <c r="I61" i="14" s="1"/>
  <c r="I59" i="14"/>
  <c r="H59" i="14"/>
  <c r="H58" i="14"/>
  <c r="I58" i="14" s="1"/>
  <c r="I57" i="14"/>
  <c r="H57" i="14"/>
  <c r="H56" i="14"/>
  <c r="I56" i="14" s="1"/>
  <c r="I55" i="14"/>
  <c r="H55" i="14"/>
  <c r="H54" i="14"/>
  <c r="I54" i="14" s="1"/>
  <c r="I53" i="14"/>
  <c r="H53" i="14"/>
  <c r="H52" i="14"/>
  <c r="I52" i="14" s="1"/>
  <c r="I51" i="14"/>
  <c r="H51" i="14"/>
  <c r="H50" i="14"/>
  <c r="I50" i="14" s="1"/>
  <c r="I49" i="14"/>
  <c r="H49" i="14"/>
  <c r="H47" i="14"/>
  <c r="I47" i="14" s="1"/>
  <c r="I46" i="14"/>
  <c r="H46" i="14"/>
  <c r="H45" i="14"/>
  <c r="I45" i="14" s="1"/>
  <c r="I44" i="14"/>
  <c r="H44" i="14"/>
  <c r="H43" i="14"/>
  <c r="I43" i="14" s="1"/>
  <c r="I42" i="14"/>
  <c r="H42" i="14"/>
  <c r="H41" i="14"/>
  <c r="I41" i="14" s="1"/>
  <c r="I40" i="14"/>
  <c r="H40" i="14"/>
  <c r="H39" i="14"/>
  <c r="I39" i="14" s="1"/>
  <c r="I38" i="14"/>
  <c r="H38" i="14"/>
  <c r="H37" i="14"/>
  <c r="I37" i="14" s="1"/>
  <c r="I36" i="14"/>
  <c r="H36" i="14"/>
  <c r="H35" i="14"/>
  <c r="I35" i="14" s="1"/>
  <c r="I34" i="14"/>
  <c r="H34" i="14"/>
  <c r="H33" i="14"/>
  <c r="I33" i="14" s="1"/>
  <c r="I32" i="14"/>
  <c r="H32" i="14"/>
  <c r="H30" i="14"/>
  <c r="I30" i="14" s="1"/>
  <c r="I29" i="14"/>
  <c r="H29" i="14"/>
  <c r="H28" i="14"/>
  <c r="I28" i="14" s="1"/>
  <c r="I26" i="14"/>
  <c r="H26" i="14"/>
  <c r="H25" i="14"/>
  <c r="I25" i="14" s="1"/>
  <c r="I24" i="14"/>
  <c r="H24" i="14"/>
  <c r="H23" i="14"/>
  <c r="I23" i="14" s="1"/>
  <c r="I21" i="14"/>
  <c r="H21" i="14"/>
  <c r="H20" i="14"/>
  <c r="I20" i="14" s="1"/>
  <c r="I19" i="14"/>
  <c r="H19" i="14"/>
  <c r="H18" i="14"/>
  <c r="I18" i="14" s="1"/>
  <c r="I17" i="14"/>
  <c r="H17" i="14"/>
  <c r="H16" i="14"/>
  <c r="I16" i="14" s="1"/>
  <c r="I15" i="14"/>
  <c r="H15" i="14"/>
  <c r="H14" i="14"/>
  <c r="I14" i="14" s="1"/>
  <c r="I13" i="14"/>
  <c r="H13" i="14"/>
  <c r="H12" i="14"/>
  <c r="I12" i="14" s="1"/>
  <c r="I11" i="14"/>
  <c r="H11" i="14"/>
  <c r="H10" i="14"/>
  <c r="I10" i="14" s="1"/>
  <c r="I119" i="14" l="1"/>
  <c r="H118" i="13"/>
  <c r="I118" i="13" s="1"/>
  <c r="H117" i="13"/>
  <c r="I117" i="13" s="1"/>
  <c r="H116" i="13"/>
  <c r="I116" i="13" s="1"/>
  <c r="I115" i="13"/>
  <c r="H115" i="13"/>
  <c r="H114" i="13"/>
  <c r="I114" i="13" s="1"/>
  <c r="H113" i="13"/>
  <c r="I113" i="13" s="1"/>
  <c r="H112" i="13"/>
  <c r="I112" i="13" s="1"/>
  <c r="H111" i="13"/>
  <c r="I111" i="13" s="1"/>
  <c r="H110" i="13"/>
  <c r="I110" i="13" s="1"/>
  <c r="H109" i="13"/>
  <c r="I109" i="13" s="1"/>
  <c r="H108" i="13"/>
  <c r="I108" i="13" s="1"/>
  <c r="I107" i="13"/>
  <c r="H107" i="13"/>
  <c r="H106" i="13"/>
  <c r="I106" i="13" s="1"/>
  <c r="H105" i="13"/>
  <c r="I105" i="13" s="1"/>
  <c r="H104" i="13"/>
  <c r="I104" i="13" s="1"/>
  <c r="H103" i="13"/>
  <c r="I103" i="13" s="1"/>
  <c r="H102" i="13"/>
  <c r="I102" i="13" s="1"/>
  <c r="H101" i="13"/>
  <c r="I101" i="13" s="1"/>
  <c r="H100" i="13"/>
  <c r="I100" i="13" s="1"/>
  <c r="I99" i="13"/>
  <c r="H99" i="13"/>
  <c r="H97" i="13"/>
  <c r="I97" i="13" s="1"/>
  <c r="I96" i="13"/>
  <c r="H96" i="13"/>
  <c r="H95" i="13"/>
  <c r="I95" i="13" s="1"/>
  <c r="I94" i="13"/>
  <c r="H94" i="13"/>
  <c r="H93" i="13"/>
  <c r="I93" i="13" s="1"/>
  <c r="I92" i="13"/>
  <c r="H92" i="13"/>
  <c r="H91" i="13"/>
  <c r="I91" i="13" s="1"/>
  <c r="I89" i="13"/>
  <c r="H89" i="13"/>
  <c r="H88" i="13"/>
  <c r="I88" i="13" s="1"/>
  <c r="I87" i="13"/>
  <c r="H87" i="13"/>
  <c r="H86" i="13"/>
  <c r="I86" i="13" s="1"/>
  <c r="I84" i="13"/>
  <c r="H84" i="13"/>
  <c r="H83" i="13"/>
  <c r="I83" i="13" s="1"/>
  <c r="I82" i="13"/>
  <c r="H82" i="13"/>
  <c r="H81" i="13"/>
  <c r="I81" i="13" s="1"/>
  <c r="I80" i="13"/>
  <c r="H80" i="13"/>
  <c r="H79" i="13"/>
  <c r="I79" i="13" s="1"/>
  <c r="I78" i="13"/>
  <c r="H78" i="13"/>
  <c r="H76" i="13"/>
  <c r="I76" i="13" s="1"/>
  <c r="I75" i="13"/>
  <c r="H75" i="13"/>
  <c r="H74" i="13"/>
  <c r="I74" i="13" s="1"/>
  <c r="I73" i="13"/>
  <c r="H73" i="13"/>
  <c r="H72" i="13"/>
  <c r="I72" i="13" s="1"/>
  <c r="I71" i="13"/>
  <c r="H71" i="13"/>
  <c r="H70" i="13"/>
  <c r="I70" i="13" s="1"/>
  <c r="I68" i="13"/>
  <c r="H68" i="13"/>
  <c r="H67" i="13"/>
  <c r="I67" i="13" s="1"/>
  <c r="I65" i="13"/>
  <c r="H65" i="13"/>
  <c r="H64" i="13"/>
  <c r="I64" i="13" s="1"/>
  <c r="I63" i="13"/>
  <c r="H63" i="13"/>
  <c r="H62" i="13"/>
  <c r="I62" i="13" s="1"/>
  <c r="I61" i="13"/>
  <c r="H61" i="13"/>
  <c r="H59" i="13"/>
  <c r="I59" i="13" s="1"/>
  <c r="I58" i="13"/>
  <c r="H58" i="13"/>
  <c r="H57" i="13"/>
  <c r="I57" i="13" s="1"/>
  <c r="I56" i="13"/>
  <c r="H56" i="13"/>
  <c r="H55" i="13"/>
  <c r="I55" i="13" s="1"/>
  <c r="I54" i="13"/>
  <c r="H54" i="13"/>
  <c r="H53" i="13"/>
  <c r="I53" i="13" s="1"/>
  <c r="I52" i="13"/>
  <c r="H52" i="13"/>
  <c r="H51" i="13"/>
  <c r="I51" i="13" s="1"/>
  <c r="I50" i="13"/>
  <c r="H50" i="13"/>
  <c r="H49" i="13"/>
  <c r="I49" i="13" s="1"/>
  <c r="I47" i="13"/>
  <c r="H47" i="13"/>
  <c r="H46" i="13"/>
  <c r="I46" i="13" s="1"/>
  <c r="I45" i="13"/>
  <c r="H45" i="13"/>
  <c r="H44" i="13"/>
  <c r="I44" i="13" s="1"/>
  <c r="I43" i="13"/>
  <c r="H43" i="13"/>
  <c r="H42" i="13"/>
  <c r="I42" i="13" s="1"/>
  <c r="I41" i="13"/>
  <c r="H41" i="13"/>
  <c r="H40" i="13"/>
  <c r="I40" i="13" s="1"/>
  <c r="I39" i="13"/>
  <c r="H39" i="13"/>
  <c r="H38" i="13"/>
  <c r="I38" i="13" s="1"/>
  <c r="I37" i="13"/>
  <c r="H37" i="13"/>
  <c r="H36" i="13"/>
  <c r="I36" i="13" s="1"/>
  <c r="I35" i="13"/>
  <c r="H35" i="13"/>
  <c r="H34" i="13"/>
  <c r="I34" i="13" s="1"/>
  <c r="I33" i="13"/>
  <c r="H33" i="13"/>
  <c r="H32" i="13"/>
  <c r="I32" i="13" s="1"/>
  <c r="I30" i="13"/>
  <c r="H30" i="13"/>
  <c r="H29" i="13"/>
  <c r="I29" i="13" s="1"/>
  <c r="I28" i="13"/>
  <c r="H28" i="13"/>
  <c r="H26" i="13"/>
  <c r="I26" i="13" s="1"/>
  <c r="I25" i="13"/>
  <c r="H25" i="13"/>
  <c r="H24" i="13"/>
  <c r="I24" i="13" s="1"/>
  <c r="I23" i="13"/>
  <c r="H23" i="13"/>
  <c r="H21" i="13"/>
  <c r="I21" i="13" s="1"/>
  <c r="I20" i="13"/>
  <c r="H20" i="13"/>
  <c r="H19" i="13"/>
  <c r="I19" i="13" s="1"/>
  <c r="I18" i="13"/>
  <c r="H18" i="13"/>
  <c r="H17" i="13"/>
  <c r="I17" i="13" s="1"/>
  <c r="I16" i="13"/>
  <c r="H16" i="13"/>
  <c r="H15" i="13"/>
  <c r="I15" i="13" s="1"/>
  <c r="I14" i="13"/>
  <c r="H14" i="13"/>
  <c r="H13" i="13"/>
  <c r="I13" i="13" s="1"/>
  <c r="I12" i="13"/>
  <c r="H12" i="13"/>
  <c r="H11" i="13"/>
  <c r="I11" i="13" s="1"/>
  <c r="I10" i="13"/>
  <c r="H10" i="13"/>
  <c r="H118" i="12"/>
  <c r="I118" i="12" s="1"/>
  <c r="H117" i="12"/>
  <c r="I117" i="12" s="1"/>
  <c r="H116" i="12"/>
  <c r="I116" i="12" s="1"/>
  <c r="H115" i="12"/>
  <c r="I115" i="12" s="1"/>
  <c r="I114" i="12"/>
  <c r="H114" i="12"/>
  <c r="H113" i="12"/>
  <c r="I113" i="12" s="1"/>
  <c r="I112" i="12"/>
  <c r="H112" i="12"/>
  <c r="H111" i="12"/>
  <c r="I111" i="12" s="1"/>
  <c r="H110" i="12"/>
  <c r="I110" i="12" s="1"/>
  <c r="H109" i="12"/>
  <c r="I109" i="12" s="1"/>
  <c r="H108" i="12"/>
  <c r="I108" i="12" s="1"/>
  <c r="H107" i="12"/>
  <c r="I107" i="12" s="1"/>
  <c r="H106" i="12"/>
  <c r="I106" i="12" s="1"/>
  <c r="H105" i="12"/>
  <c r="I105" i="12" s="1"/>
  <c r="H104" i="12"/>
  <c r="I104" i="12" s="1"/>
  <c r="H103" i="12"/>
  <c r="I103" i="12" s="1"/>
  <c r="H102" i="12"/>
  <c r="I102" i="12" s="1"/>
  <c r="H101" i="12"/>
  <c r="I101" i="12" s="1"/>
  <c r="H100" i="12"/>
  <c r="I100" i="12" s="1"/>
  <c r="H99" i="12"/>
  <c r="I99" i="12" s="1"/>
  <c r="H97" i="12"/>
  <c r="I97" i="12" s="1"/>
  <c r="H96" i="12"/>
  <c r="I96" i="12" s="1"/>
  <c r="H95" i="12"/>
  <c r="I95" i="12" s="1"/>
  <c r="H94" i="12"/>
  <c r="I94" i="12" s="1"/>
  <c r="H93" i="12"/>
  <c r="I93" i="12" s="1"/>
  <c r="H92" i="12"/>
  <c r="I92" i="12" s="1"/>
  <c r="H91" i="12"/>
  <c r="I91" i="12" s="1"/>
  <c r="H89" i="12"/>
  <c r="I89" i="12" s="1"/>
  <c r="H88" i="12"/>
  <c r="I88" i="12" s="1"/>
  <c r="H87" i="12"/>
  <c r="I87" i="12" s="1"/>
  <c r="H86" i="12"/>
  <c r="I86" i="12" s="1"/>
  <c r="H84" i="12"/>
  <c r="I84" i="12" s="1"/>
  <c r="H83" i="12"/>
  <c r="I83" i="12" s="1"/>
  <c r="H82" i="12"/>
  <c r="I82" i="12" s="1"/>
  <c r="H81" i="12"/>
  <c r="I81" i="12" s="1"/>
  <c r="H80" i="12"/>
  <c r="I80" i="12" s="1"/>
  <c r="H79" i="12"/>
  <c r="I79" i="12" s="1"/>
  <c r="H78" i="12"/>
  <c r="I78" i="12" s="1"/>
  <c r="H76" i="12"/>
  <c r="I76" i="12" s="1"/>
  <c r="H75" i="12"/>
  <c r="I75" i="12" s="1"/>
  <c r="H74" i="12"/>
  <c r="I74" i="12" s="1"/>
  <c r="H73" i="12"/>
  <c r="I73" i="12" s="1"/>
  <c r="H72" i="12"/>
  <c r="I72" i="12" s="1"/>
  <c r="H71" i="12"/>
  <c r="I71" i="12" s="1"/>
  <c r="H70" i="12"/>
  <c r="I70" i="12" s="1"/>
  <c r="H68" i="12"/>
  <c r="I68" i="12" s="1"/>
  <c r="H67" i="12"/>
  <c r="I67" i="12" s="1"/>
  <c r="H65" i="12"/>
  <c r="I65" i="12" s="1"/>
  <c r="H64" i="12"/>
  <c r="I64" i="12" s="1"/>
  <c r="H63" i="12"/>
  <c r="I63" i="12" s="1"/>
  <c r="H62" i="12"/>
  <c r="I62" i="12" s="1"/>
  <c r="H61" i="12"/>
  <c r="I61" i="12" s="1"/>
  <c r="H59" i="12"/>
  <c r="I59" i="12" s="1"/>
  <c r="H58" i="12"/>
  <c r="I58" i="12" s="1"/>
  <c r="H57" i="12"/>
  <c r="I57" i="12" s="1"/>
  <c r="H56" i="12"/>
  <c r="I56" i="12" s="1"/>
  <c r="H55" i="12"/>
  <c r="I55" i="12" s="1"/>
  <c r="H54" i="12"/>
  <c r="I54" i="12" s="1"/>
  <c r="H53" i="12"/>
  <c r="I53" i="12" s="1"/>
  <c r="H52" i="12"/>
  <c r="I52" i="12" s="1"/>
  <c r="H51" i="12"/>
  <c r="I51" i="12" s="1"/>
  <c r="H50" i="12"/>
  <c r="I50" i="12" s="1"/>
  <c r="H49" i="12"/>
  <c r="I49" i="12" s="1"/>
  <c r="H47" i="12"/>
  <c r="I47" i="12" s="1"/>
  <c r="H46" i="12"/>
  <c r="I46" i="12" s="1"/>
  <c r="H45" i="12"/>
  <c r="I45" i="12" s="1"/>
  <c r="H44" i="12"/>
  <c r="I44" i="12" s="1"/>
  <c r="H43" i="12"/>
  <c r="I43" i="12" s="1"/>
  <c r="H42" i="12"/>
  <c r="I42" i="12" s="1"/>
  <c r="H41" i="12"/>
  <c r="I41" i="12" s="1"/>
  <c r="H40" i="12"/>
  <c r="I40" i="12" s="1"/>
  <c r="H39" i="12"/>
  <c r="I39" i="12" s="1"/>
  <c r="H38" i="12"/>
  <c r="I38" i="12" s="1"/>
  <c r="H37" i="12"/>
  <c r="I37" i="12" s="1"/>
  <c r="H36" i="12"/>
  <c r="I36" i="12" s="1"/>
  <c r="H35" i="12"/>
  <c r="I35" i="12" s="1"/>
  <c r="H34" i="12"/>
  <c r="I34" i="12" s="1"/>
  <c r="H33" i="12"/>
  <c r="I33" i="12" s="1"/>
  <c r="H32" i="12"/>
  <c r="I32" i="12" s="1"/>
  <c r="H30" i="12"/>
  <c r="I30" i="12" s="1"/>
  <c r="H29" i="12"/>
  <c r="I29" i="12" s="1"/>
  <c r="H28" i="12"/>
  <c r="I28" i="12" s="1"/>
  <c r="H26" i="12"/>
  <c r="I26" i="12" s="1"/>
  <c r="H25" i="12"/>
  <c r="I25" i="12" s="1"/>
  <c r="H24" i="12"/>
  <c r="I24" i="12" s="1"/>
  <c r="H23" i="12"/>
  <c r="I23" i="12" s="1"/>
  <c r="H21" i="12"/>
  <c r="I21" i="12" s="1"/>
  <c r="H20" i="12"/>
  <c r="I20" i="12" s="1"/>
  <c r="H19" i="12"/>
  <c r="I19" i="12" s="1"/>
  <c r="H18" i="12"/>
  <c r="I18" i="12" s="1"/>
  <c r="H17" i="12"/>
  <c r="I17" i="12" s="1"/>
  <c r="H16" i="12"/>
  <c r="I16" i="12" s="1"/>
  <c r="H15" i="12"/>
  <c r="I15" i="12" s="1"/>
  <c r="H14" i="12"/>
  <c r="I14" i="12" s="1"/>
  <c r="H13" i="12"/>
  <c r="I13" i="12" s="1"/>
  <c r="H12" i="12"/>
  <c r="I12" i="12" s="1"/>
  <c r="H11" i="12"/>
  <c r="I11" i="12" s="1"/>
  <c r="H10" i="12"/>
  <c r="I10" i="12" s="1"/>
  <c r="I119" i="13" l="1"/>
  <c r="I119" i="12"/>
  <c r="H91" i="8"/>
  <c r="I91" i="8" s="1"/>
  <c r="H92" i="8"/>
  <c r="I92" i="8" s="1"/>
  <c r="H93" i="8"/>
  <c r="I93" i="8" s="1"/>
  <c r="H94" i="8"/>
  <c r="I94" i="8" s="1"/>
  <c r="H95" i="8"/>
  <c r="I95" i="8" s="1"/>
  <c r="H96" i="8"/>
  <c r="I96" i="8" s="1"/>
  <c r="H97" i="8"/>
  <c r="I97" i="8" s="1"/>
  <c r="H16" i="11" l="1"/>
  <c r="I16" i="11" s="1"/>
  <c r="H15" i="11"/>
  <c r="I15" i="11" s="1"/>
  <c r="H14" i="11"/>
  <c r="I14" i="11" s="1"/>
  <c r="H13" i="11"/>
  <c r="I13" i="11" s="1"/>
  <c r="H12" i="11"/>
  <c r="I12" i="11" s="1"/>
  <c r="H11" i="11"/>
  <c r="I11" i="11" s="1"/>
  <c r="H10" i="11"/>
  <c r="I10" i="11" s="1"/>
  <c r="H118" i="8"/>
  <c r="I118" i="8" s="1"/>
  <c r="H117" i="8"/>
  <c r="I117" i="8" s="1"/>
  <c r="H116" i="8"/>
  <c r="I116" i="8" s="1"/>
  <c r="H115" i="8"/>
  <c r="I115" i="8" s="1"/>
  <c r="H114" i="8"/>
  <c r="I114" i="8" s="1"/>
  <c r="H113" i="8"/>
  <c r="I113" i="8" s="1"/>
  <c r="H112" i="8"/>
  <c r="I112" i="8" s="1"/>
  <c r="H111" i="8"/>
  <c r="I111" i="8" s="1"/>
  <c r="H110" i="8"/>
  <c r="I110" i="8" s="1"/>
  <c r="H109" i="8"/>
  <c r="I109" i="8" s="1"/>
  <c r="H108" i="8"/>
  <c r="I108" i="8" s="1"/>
  <c r="H107" i="8"/>
  <c r="I107" i="8" s="1"/>
  <c r="H106" i="8"/>
  <c r="I106" i="8" s="1"/>
  <c r="H105" i="8"/>
  <c r="I105" i="8" s="1"/>
  <c r="H104" i="8"/>
  <c r="I104" i="8" s="1"/>
  <c r="H103" i="8"/>
  <c r="I103" i="8" s="1"/>
  <c r="H102" i="8"/>
  <c r="I102" i="8" s="1"/>
  <c r="H101" i="8"/>
  <c r="I101" i="8" s="1"/>
  <c r="H100" i="8"/>
  <c r="I100" i="8" s="1"/>
  <c r="H99" i="8"/>
  <c r="I99" i="8" s="1"/>
  <c r="H89" i="8"/>
  <c r="I89" i="8" s="1"/>
  <c r="H88" i="8"/>
  <c r="I88" i="8" s="1"/>
  <c r="H87" i="8"/>
  <c r="I87" i="8" s="1"/>
  <c r="H86" i="8"/>
  <c r="I86" i="8" s="1"/>
  <c r="H84" i="8"/>
  <c r="I84" i="8" s="1"/>
  <c r="H83" i="8"/>
  <c r="I83" i="8" s="1"/>
  <c r="H82" i="8"/>
  <c r="I82" i="8" s="1"/>
  <c r="H81" i="8"/>
  <c r="I81" i="8" s="1"/>
  <c r="H80" i="8"/>
  <c r="I80" i="8" s="1"/>
  <c r="H79" i="8"/>
  <c r="I79" i="8" s="1"/>
  <c r="H78" i="8"/>
  <c r="I78" i="8" s="1"/>
  <c r="H76" i="8"/>
  <c r="I76" i="8" s="1"/>
  <c r="H75" i="8"/>
  <c r="I75" i="8" s="1"/>
  <c r="H74" i="8"/>
  <c r="I74" i="8" s="1"/>
  <c r="H73" i="8"/>
  <c r="I73" i="8" s="1"/>
  <c r="H72" i="8"/>
  <c r="I72" i="8" s="1"/>
  <c r="H71" i="8"/>
  <c r="I71" i="8" s="1"/>
  <c r="H70" i="8"/>
  <c r="I70" i="8" s="1"/>
  <c r="H68" i="8"/>
  <c r="I68" i="8" s="1"/>
  <c r="H67" i="8"/>
  <c r="I67" i="8" s="1"/>
  <c r="H65" i="8"/>
  <c r="I65" i="8" s="1"/>
  <c r="H64" i="8"/>
  <c r="I64" i="8" s="1"/>
  <c r="H63" i="8"/>
  <c r="I63" i="8" s="1"/>
  <c r="H62" i="8"/>
  <c r="I62" i="8" s="1"/>
  <c r="H61" i="8"/>
  <c r="I61" i="8" s="1"/>
  <c r="H59" i="8"/>
  <c r="I59" i="8" s="1"/>
  <c r="H58" i="8"/>
  <c r="I58" i="8" s="1"/>
  <c r="H57" i="8"/>
  <c r="I57" i="8" s="1"/>
  <c r="H56" i="8"/>
  <c r="I56" i="8" s="1"/>
  <c r="H55" i="8"/>
  <c r="I55" i="8" s="1"/>
  <c r="H54" i="8"/>
  <c r="I54" i="8" s="1"/>
  <c r="H53" i="8"/>
  <c r="I53" i="8" s="1"/>
  <c r="H52" i="8"/>
  <c r="I52" i="8" s="1"/>
  <c r="H51" i="8"/>
  <c r="I51" i="8" s="1"/>
  <c r="H50" i="8"/>
  <c r="I50" i="8" s="1"/>
  <c r="H49" i="8"/>
  <c r="I49" i="8" s="1"/>
  <c r="H47" i="8"/>
  <c r="I47" i="8" s="1"/>
  <c r="H46" i="8"/>
  <c r="I46" i="8" s="1"/>
  <c r="H45" i="8"/>
  <c r="I45" i="8" s="1"/>
  <c r="H44" i="8"/>
  <c r="I44" i="8" s="1"/>
  <c r="H43" i="8"/>
  <c r="I43" i="8" s="1"/>
  <c r="H42" i="8"/>
  <c r="I42" i="8" s="1"/>
  <c r="H41" i="8"/>
  <c r="I41" i="8" s="1"/>
  <c r="H40" i="8"/>
  <c r="I40" i="8" s="1"/>
  <c r="H39" i="8"/>
  <c r="I39" i="8" s="1"/>
  <c r="H38" i="8"/>
  <c r="I38" i="8" s="1"/>
  <c r="H37" i="8"/>
  <c r="I37" i="8" s="1"/>
  <c r="H36" i="8"/>
  <c r="I36" i="8" s="1"/>
  <c r="H35" i="8"/>
  <c r="I35" i="8" s="1"/>
  <c r="H34" i="8"/>
  <c r="I34" i="8" s="1"/>
  <c r="H33" i="8"/>
  <c r="I33" i="8" s="1"/>
  <c r="H32" i="8"/>
  <c r="I32" i="8" s="1"/>
  <c r="H30" i="8"/>
  <c r="I30" i="8" s="1"/>
  <c r="H29" i="8"/>
  <c r="I29" i="8" s="1"/>
  <c r="H28" i="8"/>
  <c r="I28" i="8" s="1"/>
  <c r="H26" i="8"/>
  <c r="I26" i="8" s="1"/>
  <c r="H25" i="8"/>
  <c r="I25" i="8" s="1"/>
  <c r="H24" i="8"/>
  <c r="I24" i="8" s="1"/>
  <c r="I119" i="8" l="1"/>
  <c r="C4" i="16" s="1"/>
  <c r="C5" i="16" s="1"/>
  <c r="C6" i="16" s="1"/>
</calcChain>
</file>

<file path=xl/sharedStrings.xml><?xml version="1.0" encoding="utf-8"?>
<sst xmlns="http://schemas.openxmlformats.org/spreadsheetml/2006/main" count="1003" uniqueCount="142">
  <si>
    <t>TRANSPORTO PRIEMONIŲ TECHNINĖS PRIEŽIŪROS IR REMONTO PASLAUGŲ KAINOS</t>
  </si>
  <si>
    <t>Lengvieji automobiliai (transporto priemonės markė, pagaminimo metai, kėbulo numeris)</t>
  </si>
  <si>
    <t>Eil.Nr.</t>
  </si>
  <si>
    <t>Transporto priemonės sudėtinės dalys, jų detalės ir mazgai</t>
  </si>
  <si>
    <t>Mato vnt.</t>
  </si>
  <si>
    <t>Preliminarus kiekis</t>
  </si>
  <si>
    <t>Detalės, mazgo (medžiagų) kaina Eur, be PVM</t>
  </si>
  <si>
    <t>Darbų įkainis (darbo valanda), Eur be PVM</t>
  </si>
  <si>
    <t>Atliekamo darbo laiko norma (val.)</t>
  </si>
  <si>
    <t>Paslaugos kaina, Eur be PVM                   5+(6x7)</t>
  </si>
  <si>
    <t>Viso kaina, Eur be PVM
4x8</t>
  </si>
  <si>
    <t>VARIKLIO REMONTAS</t>
  </si>
  <si>
    <t>kompl.</t>
  </si>
  <si>
    <t>Pagrindinis skirstymo dirželis (grandinė) - keitimas</t>
  </si>
  <si>
    <t>vnt.</t>
  </si>
  <si>
    <t>Pagrindinio skirstymo dirželio įtempiklis (guolis)  - keitimas</t>
  </si>
  <si>
    <t>Karterio tarpinė - keitimas</t>
  </si>
  <si>
    <t>Tepalo siurblys - keitimas</t>
  </si>
  <si>
    <t>Alyva ir alyvos filtras - keitimas</t>
  </si>
  <si>
    <t>Kuro filtras - keitimas</t>
  </si>
  <si>
    <t>Aukšto spaudimo kuro siurblys - keitimas</t>
  </si>
  <si>
    <t>Oro kiekio matuoklis - keitimas</t>
  </si>
  <si>
    <t>Oro filtras - keitimas</t>
  </si>
  <si>
    <t>Variklio turbina -turbinos parametrų patikra</t>
  </si>
  <si>
    <t>EGR vožtuvas-keitimas</t>
  </si>
  <si>
    <t>IŠMETIMO SISTEMOS REMONTAS</t>
  </si>
  <si>
    <t>Duslintuvo bakelis - keitimas</t>
  </si>
  <si>
    <t>Išmetimo kolektorius - keitimas</t>
  </si>
  <si>
    <t>Išmetimo kolektoriaus tarpiniės - keitimas</t>
  </si>
  <si>
    <t>Katalizatoriaus keitimas nauju</t>
  </si>
  <si>
    <t>AUŠINIMO SISTEMOS REMONTAS</t>
  </si>
  <si>
    <t>Aušinimo skysčio siurblio dirželis -keitimas</t>
  </si>
  <si>
    <t>Aušinimo skysčio siurblys - keitimas</t>
  </si>
  <si>
    <t>Termostatas - keitimas</t>
  </si>
  <si>
    <t xml:space="preserve">TRANSMISIJOS REMONTAS                                    </t>
  </si>
  <si>
    <t>Sankabos diskas - keitimas</t>
  </si>
  <si>
    <t>Diskatorius - keitimas</t>
  </si>
  <si>
    <t>Išminamasis guolis -keitimas</t>
  </si>
  <si>
    <t>Sankabos darbinis cilindriukas - keitimas</t>
  </si>
  <si>
    <t>Pagrindinis sankabos cilindriukas - keitimas</t>
  </si>
  <si>
    <t>Pavarų dėžės pagrindinis veleno riebokšlis - keitimas</t>
  </si>
  <si>
    <t>Alyvos pavarų dėžėje keitimas</t>
  </si>
  <si>
    <t>Pusašio guolis - keitimas</t>
  </si>
  <si>
    <t>Pusašio guolio riebokšlis - keitimas</t>
  </si>
  <si>
    <t>Pakabinamas guolis - keitimas</t>
  </si>
  <si>
    <t>Viso sankabos komplekto keitimas, įskaitant smagratį</t>
  </si>
  <si>
    <t>Pavarų dėžės keitimas nauja</t>
  </si>
  <si>
    <t>PRIEKINĖS AŠIES REMONTAS</t>
  </si>
  <si>
    <t>Rato guolis- keitimas</t>
  </si>
  <si>
    <t>Važiuoklės spyruoklė - keitimas</t>
  </si>
  <si>
    <t>Važiuoklės  spyruoklės lekštė - keitimas</t>
  </si>
  <si>
    <t>Važiuoklės spyruoklės guolis - keitimas</t>
  </si>
  <si>
    <t>Amortizatorius - keitimas</t>
  </si>
  <si>
    <t>Amortizatoriaus apsauginės gumos - keitimas</t>
  </si>
  <si>
    <t>Stabilizatoriaus įvorės - keitimas</t>
  </si>
  <si>
    <t>Stabilizatoriaus traukės - keitimas</t>
  </si>
  <si>
    <t>Atraminis guolis -keitimas</t>
  </si>
  <si>
    <t>Guminės pakabos svirties įvorės - keitimas</t>
  </si>
  <si>
    <t>GALINĖS AŠIES REMONTAS</t>
  </si>
  <si>
    <t>Rato guolis - keitimas</t>
  </si>
  <si>
    <t>Spyruoklė - keitimas</t>
  </si>
  <si>
    <t>Spyruoklės atraminės gumos - keitimas</t>
  </si>
  <si>
    <t>VAIRO MECHANIZMO REMONTAS</t>
  </si>
  <si>
    <t>Vairo mechanizmo traukės - keitimas</t>
  </si>
  <si>
    <t>Vairo stiprintuvas - keitimas</t>
  </si>
  <si>
    <t>STABDŽIŲ SISTEMOS REMONTAS</t>
  </si>
  <si>
    <t>Priekinio rato stabdžių kaladėlės - keitimas</t>
  </si>
  <si>
    <t>Priekinio rato stabdžių žarnelės - keitimas</t>
  </si>
  <si>
    <t>Galinio rato stabdžių kaladėlės -keitimas</t>
  </si>
  <si>
    <t>Galinio rato stabdžių žarnelės - keitimas</t>
  </si>
  <si>
    <t>Priekinio rato stabdžių diskas (būgnas) - keitimas (įskaitant stabdžių kaladėles)</t>
  </si>
  <si>
    <t>Rankinio stabdžio lynas - keitimas</t>
  </si>
  <si>
    <t>Galinių stabdžiu diskas (būgnas) - keitimas (įskaitant stabdžių kaladėles)</t>
  </si>
  <si>
    <t>ELEKTROS SISTEMOS REMONTAS</t>
  </si>
  <si>
    <t>Generatoriaus rėlė-reguliatorius su šepetėliais - keitimas</t>
  </si>
  <si>
    <t>Generatoriaus skriemulys - keitimas</t>
  </si>
  <si>
    <t>Starterio šepetėlių blokas su šepetėliais - keitimas</t>
  </si>
  <si>
    <t>Starterio elektromagnetinė pavara - keitimas</t>
  </si>
  <si>
    <t>Starterio rėlė - keitimas</t>
  </si>
  <si>
    <t>Priekinio stiklo valytuvų varikliukas - keitimas</t>
  </si>
  <si>
    <t>Generatoriaus krovimo relė - keitimas</t>
  </si>
  <si>
    <t>Priekinio žibinto lemputės keitimas</t>
  </si>
  <si>
    <t>Gabaritinių , posūkio , lempučių keitimas</t>
  </si>
  <si>
    <t>Valstybinio numerio apšvietimo žibintas - keitimas</t>
  </si>
  <si>
    <t>KITOS REMONTO PASLAUGOS</t>
  </si>
  <si>
    <t>Stabdžių skysčio keitimas, nuorinimas, stabdžių reguliavimas</t>
  </si>
  <si>
    <t>Stabdžių efektyvumo testavimas</t>
  </si>
  <si>
    <t>X</t>
  </si>
  <si>
    <t>Artimųjų, tolimųjų šviesų žibintų reguliavimas</t>
  </si>
  <si>
    <t>Priešrūkinių žibintų reguliavimas</t>
  </si>
  <si>
    <t>Sumontuoto rato pakeitimas , balansavimas</t>
  </si>
  <si>
    <t>Ratų geometrijos atsatymo darbai</t>
  </si>
  <si>
    <t>Kompiuterinė diagnostika</t>
  </si>
  <si>
    <t>Pakabos patikra</t>
  </si>
  <si>
    <t>Seno akumuliatoriaus paketimas nauju</t>
  </si>
  <si>
    <t>Senų valytuvų pakeitimas naujais</t>
  </si>
  <si>
    <t>Techninės apžiūros atlikimas</t>
  </si>
  <si>
    <t>Nenumatyti variklio remonto darbai</t>
  </si>
  <si>
    <t>val.</t>
  </si>
  <si>
    <t>Nenumatyti transmisijos remonto darbai</t>
  </si>
  <si>
    <t>Nenumatyti pakabos remonto darbai</t>
  </si>
  <si>
    <t>Nenumatyti elektros remonto  darbai</t>
  </si>
  <si>
    <t>Kiti nenumatyti remonto darbai</t>
  </si>
  <si>
    <t>VISO</t>
  </si>
  <si>
    <t>5 LENTELĖ</t>
  </si>
  <si>
    <t>2 LENTELĖ</t>
  </si>
  <si>
    <t>1 LENTELĖ</t>
  </si>
  <si>
    <t>3 LENTELĖ</t>
  </si>
  <si>
    <t>Automobilis: Nissan Primastar  2006 m., 1870 cm3, 74 KW, VSKJ4BCB6UY590839 (dyzelinas)</t>
  </si>
  <si>
    <t>Automobilis: Opel Vivaro  2006 m., 1870 cm3, 74 KW, W0LJ7CCA66V652161 (dyzelinas)</t>
  </si>
  <si>
    <t>Automobilis: Citroen Berlingo  2017 m., 1560 cm3, 88 KW, VF77SBHZMHJ896308 (dyzelinas)</t>
  </si>
  <si>
    <t>Automobilis: Opel Vectra  2014 m., 1796 cm3, 103 KW, W0L0ZCF6981101158 (benzinas)</t>
  </si>
  <si>
    <t>Alkūninio veleno priekinis riebokšlis - keitimas</t>
  </si>
  <si>
    <t>Automobilis: Toyota RAV-4 Plug-in Hybrid   2024 m., 2487 cm3, 136 KW, JTMGBRFV20D181188 (benzinas/elektra)</t>
  </si>
  <si>
    <t>Automobilis: Toyota RAV-4 Plug-in Hybrid   2024 m., 2487 cm3, 136 KW, JTMGBRFV10D180503 (benzinas/elektra)</t>
  </si>
  <si>
    <t xml:space="preserve">Padangos numontavimas - užmontavimas, balansavimas </t>
  </si>
  <si>
    <t>Padangos numontavimas - užmontavimas, balansavimas, pakeitimas</t>
  </si>
  <si>
    <t>Nenumatyti remonto darbai</t>
  </si>
  <si>
    <t>Aukštos įtampos ritė - keitimas</t>
  </si>
  <si>
    <t xml:space="preserve">Kondicionavimo sistemos pildymas eksploatacinėmis medžiagomis </t>
  </si>
  <si>
    <t>Kondicionieriaus radiatorius - keitimas</t>
  </si>
  <si>
    <t>Kondicionieriaus salono radiatorius - keitimas</t>
  </si>
  <si>
    <t>Freono sistemos filtras - keitimas</t>
  </si>
  <si>
    <t>Salono filtras - keitimas</t>
  </si>
  <si>
    <t>Kondicionieriaus siurblys - keitimas</t>
  </si>
  <si>
    <t>Kondicionieriaus diržas - keitimas</t>
  </si>
  <si>
    <t>KONDICIONAVIMO SISTEMA REMONTAS</t>
  </si>
  <si>
    <t xml:space="preserve">Defektinio akto ir sąmatos sudarymas </t>
  </si>
  <si>
    <t>Išmetamų dujų diagnostika, reguliavimas</t>
  </si>
  <si>
    <t>Kaitinimo žvakė - keitimas</t>
  </si>
  <si>
    <t>Vienodų kampinių greičių šarnyras (išorinis) - keitimas</t>
  </si>
  <si>
    <t>Vienodų kampinių greičių šarnyro (vidinis) apsauginė guma - keitimas</t>
  </si>
  <si>
    <t>Vienodų kampinių greičių šarnyras (ividinis) - keitimas</t>
  </si>
  <si>
    <t>Vienodų kampinių greičių šarnyro (išorinis) apsauginė guma - keitimas</t>
  </si>
  <si>
    <t>Šarnyrinės jungties antgaliai - keitimas</t>
  </si>
  <si>
    <t>PVM 21 proc.:</t>
  </si>
  <si>
    <t>6 LENTELĖ</t>
  </si>
  <si>
    <t>PIRKIMO OBJEKTO DALIS</t>
  </si>
  <si>
    <t>Bendra lentelių Nr.1, Nr.2, Nr.3, Nr.4, Nr.5 suma Eur, be PVM:</t>
  </si>
  <si>
    <t>Uždegomo  žvakė (4 vnt.) - keitimas</t>
  </si>
  <si>
    <t>* Palyginamoji pasiūlymo kaina bus naudojama pasiūlymų vertinimui ir pirkimo laimėtojui nustatyti.</t>
  </si>
  <si>
    <t>Palyginamoji pasiūlymo kaina suma Eur su PVM*: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</si>
</sst>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10"/>
      <color theme="1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136">
    <xf numFmtId="0" fontId="0" fillId="0" borderId="0" xfId="0"/>
    <xf numFmtId="0" fontId="2" fillId="0" borderId="0" xfId="0" applyFont="1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4" fillId="0" borderId="12" xfId="1" applyNumberFormat="1" applyFont="1" applyFill="1" applyBorder="1" applyAlignment="1" applyProtection="1">
      <alignment horizontal="center" vertical="top"/>
    </xf>
    <xf numFmtId="1" fontId="4" fillId="0" borderId="12" xfId="1" applyNumberFormat="1" applyFont="1" applyFill="1" applyBorder="1" applyAlignment="1" applyProtection="1">
      <alignment horizontal="center" vertical="top"/>
    </xf>
    <xf numFmtId="0" fontId="6" fillId="0" borderId="21" xfId="0" applyFont="1" applyFill="1" applyBorder="1" applyAlignment="1">
      <alignment horizontal="center"/>
    </xf>
    <xf numFmtId="0" fontId="8" fillId="0" borderId="22" xfId="1" applyNumberFormat="1" applyFont="1" applyFill="1" applyBorder="1" applyAlignment="1" applyProtection="1">
      <alignment horizontal="left" vertical="top"/>
    </xf>
    <xf numFmtId="0" fontId="8" fillId="0" borderId="23" xfId="1" applyNumberFormat="1" applyFont="1" applyFill="1" applyBorder="1" applyAlignment="1" applyProtection="1">
      <alignment horizontal="center" vertical="top"/>
    </xf>
    <xf numFmtId="0" fontId="6" fillId="0" borderId="23" xfId="0" applyFont="1" applyFill="1" applyBorder="1" applyProtection="1">
      <protection locked="0"/>
    </xf>
    <xf numFmtId="0" fontId="6" fillId="0" borderId="24" xfId="0" applyFont="1" applyFill="1" applyBorder="1" applyProtection="1">
      <protection locked="0"/>
    </xf>
    <xf numFmtId="2" fontId="8" fillId="0" borderId="10" xfId="1" applyNumberFormat="1" applyFont="1" applyFill="1" applyBorder="1" applyAlignment="1" applyProtection="1">
      <alignment horizontal="center" vertical="top"/>
    </xf>
    <xf numFmtId="2" fontId="6" fillId="0" borderId="13" xfId="0" applyNumberFormat="1" applyFont="1" applyFill="1" applyBorder="1"/>
    <xf numFmtId="0" fontId="6" fillId="0" borderId="25" xfId="0" applyFont="1" applyFill="1" applyBorder="1" applyAlignment="1">
      <alignment horizontal="center"/>
    </xf>
    <xf numFmtId="0" fontId="8" fillId="0" borderId="26" xfId="1" applyNumberFormat="1" applyFont="1" applyFill="1" applyBorder="1" applyAlignment="1" applyProtection="1">
      <alignment horizontal="left" vertical="top" wrapText="1"/>
    </xf>
    <xf numFmtId="0" fontId="8" fillId="0" borderId="27" xfId="1" applyNumberFormat="1" applyFont="1" applyFill="1" applyBorder="1" applyAlignment="1" applyProtection="1">
      <alignment horizontal="center" vertical="top"/>
    </xf>
    <xf numFmtId="0" fontId="6" fillId="0" borderId="27" xfId="0" applyFont="1" applyFill="1" applyBorder="1" applyProtection="1">
      <protection locked="0"/>
    </xf>
    <xf numFmtId="0" fontId="6" fillId="0" borderId="28" xfId="0" applyFont="1" applyFill="1" applyBorder="1" applyProtection="1">
      <protection locked="0"/>
    </xf>
    <xf numFmtId="2" fontId="8" fillId="0" borderId="29" xfId="1" applyNumberFormat="1" applyFont="1" applyFill="1" applyBorder="1" applyAlignment="1" applyProtection="1">
      <alignment horizontal="center" vertical="top"/>
    </xf>
    <xf numFmtId="2" fontId="6" fillId="0" borderId="30" xfId="0" applyNumberFormat="1" applyFont="1" applyFill="1" applyBorder="1"/>
    <xf numFmtId="0" fontId="8" fillId="0" borderId="26" xfId="1" applyNumberFormat="1" applyFont="1" applyFill="1" applyBorder="1" applyAlignment="1" applyProtection="1">
      <alignment horizontal="left" vertical="top"/>
    </xf>
    <xf numFmtId="0" fontId="6" fillId="0" borderId="31" xfId="0" applyFont="1" applyFill="1" applyBorder="1" applyAlignment="1">
      <alignment horizontal="center"/>
    </xf>
    <xf numFmtId="0" fontId="8" fillId="0" borderId="33" xfId="1" applyNumberFormat="1" applyFont="1" applyFill="1" applyBorder="1" applyAlignment="1" applyProtection="1">
      <alignment horizontal="center" vertical="top"/>
    </xf>
    <xf numFmtId="0" fontId="6" fillId="0" borderId="33" xfId="0" applyFont="1" applyFill="1" applyBorder="1" applyProtection="1">
      <protection locked="0"/>
    </xf>
    <xf numFmtId="0" fontId="6" fillId="0" borderId="34" xfId="0" applyFont="1" applyFill="1" applyBorder="1" applyProtection="1">
      <protection locked="0"/>
    </xf>
    <xf numFmtId="2" fontId="8" fillId="0" borderId="14" xfId="1" applyNumberFormat="1" applyFont="1" applyFill="1" applyBorder="1" applyAlignment="1" applyProtection="1">
      <alignment horizontal="center" vertical="top"/>
    </xf>
    <xf numFmtId="2" fontId="6" fillId="0" borderId="17" xfId="0" applyNumberFormat="1" applyFont="1" applyFill="1" applyBorder="1"/>
    <xf numFmtId="0" fontId="6" fillId="0" borderId="35" xfId="0" applyFont="1" applyFill="1" applyBorder="1" applyProtection="1">
      <protection locked="0"/>
    </xf>
    <xf numFmtId="2" fontId="6" fillId="0" borderId="10" xfId="0" applyNumberFormat="1" applyFont="1" applyFill="1" applyBorder="1"/>
    <xf numFmtId="0" fontId="6" fillId="0" borderId="36" xfId="0" applyFont="1" applyFill="1" applyBorder="1" applyProtection="1">
      <protection locked="0"/>
    </xf>
    <xf numFmtId="2" fontId="6" fillId="0" borderId="29" xfId="0" applyNumberFormat="1" applyFont="1" applyFill="1" applyBorder="1"/>
    <xf numFmtId="0" fontId="6" fillId="0" borderId="37" xfId="0" applyFont="1" applyFill="1" applyBorder="1" applyProtection="1">
      <protection locked="0"/>
    </xf>
    <xf numFmtId="2" fontId="6" fillId="0" borderId="14" xfId="0" applyNumberFormat="1" applyFont="1" applyFill="1" applyBorder="1"/>
    <xf numFmtId="0" fontId="6" fillId="0" borderId="10" xfId="0" applyFont="1" applyFill="1" applyBorder="1" applyAlignment="1">
      <alignment horizontal="center"/>
    </xf>
    <xf numFmtId="0" fontId="8" fillId="0" borderId="38" xfId="1" applyNumberFormat="1" applyFont="1" applyFill="1" applyBorder="1" applyAlignment="1" applyProtection="1">
      <alignment horizontal="left" vertical="top"/>
    </xf>
    <xf numFmtId="0" fontId="6" fillId="0" borderId="29" xfId="0" applyFont="1" applyFill="1" applyBorder="1" applyAlignment="1">
      <alignment horizontal="center"/>
    </xf>
    <xf numFmtId="0" fontId="8" fillId="0" borderId="39" xfId="1" applyNumberFormat="1" applyFont="1" applyFill="1" applyBorder="1" applyAlignment="1" applyProtection="1">
      <alignment horizontal="left" vertical="top"/>
    </xf>
    <xf numFmtId="0" fontId="6" fillId="0" borderId="14" xfId="0" applyFont="1" applyFill="1" applyBorder="1" applyAlignment="1">
      <alignment horizontal="center"/>
    </xf>
    <xf numFmtId="0" fontId="8" fillId="0" borderId="22" xfId="1" applyNumberFormat="1" applyFont="1" applyFill="1" applyBorder="1" applyAlignment="1" applyProtection="1">
      <alignment vertical="top"/>
    </xf>
    <xf numFmtId="0" fontId="8" fillId="0" borderId="26" xfId="1" applyNumberFormat="1" applyFont="1" applyFill="1" applyBorder="1" applyAlignment="1" applyProtection="1">
      <alignment vertical="top"/>
    </xf>
    <xf numFmtId="0" fontId="8" fillId="0" borderId="26" xfId="1" applyNumberFormat="1" applyFont="1" applyFill="1" applyBorder="1" applyAlignment="1" applyProtection="1">
      <alignment vertical="top" wrapText="1"/>
    </xf>
    <xf numFmtId="0" fontId="8" fillId="0" borderId="38" xfId="1" applyNumberFormat="1" applyFont="1" applyFill="1" applyBorder="1" applyAlignment="1" applyProtection="1">
      <alignment vertical="top"/>
    </xf>
    <xf numFmtId="0" fontId="8" fillId="0" borderId="39" xfId="1" applyNumberFormat="1" applyFont="1" applyFill="1" applyBorder="1" applyAlignment="1" applyProtection="1">
      <alignment vertical="top"/>
    </xf>
    <xf numFmtId="0" fontId="8" fillId="0" borderId="39" xfId="1" applyNumberFormat="1" applyFont="1" applyFill="1" applyBorder="1" applyAlignment="1" applyProtection="1">
      <alignment vertical="top" wrapText="1"/>
    </xf>
    <xf numFmtId="0" fontId="8" fillId="0" borderId="40" xfId="1" applyNumberFormat="1" applyFont="1" applyFill="1" applyBorder="1" applyAlignment="1" applyProtection="1">
      <alignment vertical="top"/>
    </xf>
    <xf numFmtId="0" fontId="8" fillId="0" borderId="32" xfId="1" applyNumberFormat="1" applyFont="1" applyFill="1" applyBorder="1" applyAlignment="1" applyProtection="1">
      <alignment vertical="top"/>
    </xf>
    <xf numFmtId="0" fontId="8" fillId="0" borderId="22" xfId="1" applyNumberFormat="1" applyFont="1" applyFill="1" applyBorder="1" applyAlignment="1" applyProtection="1">
      <alignment vertical="top" wrapText="1"/>
    </xf>
    <xf numFmtId="0" fontId="6" fillId="0" borderId="43" xfId="0" applyFont="1" applyFill="1" applyBorder="1" applyAlignment="1">
      <alignment horizontal="center"/>
    </xf>
    <xf numFmtId="0" fontId="8" fillId="0" borderId="44" xfId="1" applyNumberFormat="1" applyFont="1" applyFill="1" applyBorder="1" applyAlignment="1" applyProtection="1">
      <alignment vertical="top" wrapText="1"/>
    </xf>
    <xf numFmtId="0" fontId="8" fillId="0" borderId="45" xfId="1" applyNumberFormat="1" applyFont="1" applyFill="1" applyBorder="1" applyAlignment="1" applyProtection="1">
      <alignment horizontal="center" vertical="top"/>
    </xf>
    <xf numFmtId="0" fontId="6" fillId="0" borderId="45" xfId="0" applyFont="1" applyFill="1" applyBorder="1" applyProtection="1">
      <protection locked="0"/>
    </xf>
    <xf numFmtId="0" fontId="6" fillId="0" borderId="46" xfId="0" applyFont="1" applyFill="1" applyBorder="1" applyProtection="1">
      <protection locked="0"/>
    </xf>
    <xf numFmtId="2" fontId="8" fillId="0" borderId="43" xfId="1" applyNumberFormat="1" applyFont="1" applyFill="1" applyBorder="1" applyAlignment="1" applyProtection="1">
      <alignment horizontal="center" vertical="top"/>
    </xf>
    <xf numFmtId="2" fontId="6" fillId="0" borderId="43" xfId="0" applyNumberFormat="1" applyFont="1" applyFill="1" applyBorder="1"/>
    <xf numFmtId="0" fontId="9" fillId="0" borderId="39" xfId="0" applyFont="1" applyFill="1" applyBorder="1" applyAlignment="1">
      <alignment wrapText="1"/>
    </xf>
    <xf numFmtId="0" fontId="6" fillId="0" borderId="27" xfId="0" applyFont="1" applyFill="1" applyBorder="1" applyAlignment="1" applyProtection="1">
      <alignment horizontal="center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34" xfId="0" applyFont="1" applyFill="1" applyBorder="1" applyAlignment="1" applyProtection="1">
      <alignment horizontal="center"/>
      <protection locked="0"/>
    </xf>
    <xf numFmtId="2" fontId="6" fillId="0" borderId="45" xfId="0" applyNumberFormat="1" applyFont="1" applyFill="1" applyBorder="1"/>
    <xf numFmtId="2" fontId="8" fillId="0" borderId="47" xfId="1" applyNumberFormat="1" applyFont="1" applyFill="1" applyBorder="1" applyAlignment="1" applyProtection="1">
      <alignment horizontal="center" vertical="top"/>
    </xf>
    <xf numFmtId="0" fontId="8" fillId="0" borderId="49" xfId="1" applyNumberFormat="1" applyFont="1" applyFill="1" applyBorder="1" applyAlignment="1" applyProtection="1">
      <alignment vertical="top" wrapText="1"/>
    </xf>
    <xf numFmtId="0" fontId="6" fillId="0" borderId="47" xfId="0" applyFont="1" applyFill="1" applyBorder="1" applyAlignment="1">
      <alignment horizontal="center"/>
    </xf>
    <xf numFmtId="0" fontId="8" fillId="0" borderId="48" xfId="1" applyNumberFormat="1" applyFont="1" applyFill="1" applyBorder="1" applyAlignment="1" applyProtection="1">
      <alignment horizontal="center" vertical="top"/>
    </xf>
    <xf numFmtId="0" fontId="6" fillId="0" borderId="48" xfId="0" applyFont="1" applyFill="1" applyBorder="1" applyProtection="1">
      <protection locked="0"/>
    </xf>
    <xf numFmtId="0" fontId="6" fillId="0" borderId="50" xfId="0" applyFont="1" applyFill="1" applyBorder="1" applyProtection="1">
      <protection locked="0"/>
    </xf>
    <xf numFmtId="2" fontId="6" fillId="0" borderId="51" xfId="0" applyNumberFormat="1" applyFont="1" applyFill="1" applyBorder="1"/>
    <xf numFmtId="2" fontId="8" fillId="0" borderId="30" xfId="1" applyNumberFormat="1" applyFont="1" applyFill="1" applyBorder="1" applyAlignment="1" applyProtection="1">
      <alignment horizontal="center" vertical="top"/>
    </xf>
    <xf numFmtId="2" fontId="6" fillId="0" borderId="47" xfId="0" applyNumberFormat="1" applyFont="1" applyFill="1" applyBorder="1"/>
    <xf numFmtId="2" fontId="6" fillId="0" borderId="16" xfId="0" applyNumberFormat="1" applyFont="1" applyFill="1" applyBorder="1"/>
    <xf numFmtId="2" fontId="8" fillId="0" borderId="9" xfId="1" applyNumberFormat="1" applyFont="1" applyFill="1" applyBorder="1" applyAlignment="1" applyProtection="1">
      <alignment horizontal="center" vertical="top"/>
    </xf>
    <xf numFmtId="2" fontId="8" fillId="0" borderId="13" xfId="1" applyNumberFormat="1" applyFont="1" applyFill="1" applyBorder="1" applyAlignment="1" applyProtection="1">
      <alignment horizontal="center" vertical="top"/>
    </xf>
    <xf numFmtId="2" fontId="8" fillId="0" borderId="51" xfId="1" applyNumberFormat="1" applyFont="1" applyFill="1" applyBorder="1" applyAlignment="1" applyProtection="1">
      <alignment horizontal="center" vertical="top"/>
    </xf>
    <xf numFmtId="0" fontId="8" fillId="0" borderId="7" xfId="1" applyNumberFormat="1" applyFont="1" applyFill="1" applyBorder="1" applyAlignment="1" applyProtection="1">
      <alignment vertical="top" wrapText="1"/>
    </xf>
    <xf numFmtId="0" fontId="8" fillId="0" borderId="49" xfId="1" applyNumberFormat="1" applyFont="1" applyFill="1" applyBorder="1" applyAlignment="1" applyProtection="1">
      <alignment horizontal="left" vertical="top"/>
    </xf>
    <xf numFmtId="0" fontId="6" fillId="0" borderId="52" xfId="0" applyFont="1" applyFill="1" applyBorder="1" applyProtection="1">
      <protection locked="0"/>
    </xf>
    <xf numFmtId="0" fontId="8" fillId="0" borderId="53" xfId="1" applyNumberFormat="1" applyFont="1" applyFill="1" applyBorder="1" applyAlignment="1" applyProtection="1">
      <alignment horizontal="left" vertical="top"/>
    </xf>
    <xf numFmtId="0" fontId="8" fillId="0" borderId="40" xfId="1" applyNumberFormat="1" applyFont="1" applyFill="1" applyBorder="1" applyAlignment="1" applyProtection="1">
      <alignment horizontal="left" vertical="top"/>
    </xf>
    <xf numFmtId="2" fontId="8" fillId="0" borderId="54" xfId="1" applyNumberFormat="1" applyFont="1" applyFill="1" applyBorder="1" applyAlignment="1" applyProtection="1">
      <alignment horizontal="center" vertical="top"/>
    </xf>
    <xf numFmtId="0" fontId="8" fillId="0" borderId="44" xfId="1" applyNumberFormat="1" applyFont="1" applyFill="1" applyBorder="1" applyAlignment="1" applyProtection="1">
      <alignment vertical="top"/>
    </xf>
    <xf numFmtId="0" fontId="8" fillId="0" borderId="53" xfId="1" applyNumberFormat="1" applyFont="1" applyFill="1" applyBorder="1" applyAlignment="1" applyProtection="1">
      <alignment vertical="top"/>
    </xf>
    <xf numFmtId="2" fontId="8" fillId="0" borderId="21" xfId="1" applyNumberFormat="1" applyFont="1" applyFill="1" applyBorder="1" applyAlignment="1" applyProtection="1">
      <alignment horizontal="center" vertical="top"/>
    </xf>
    <xf numFmtId="2" fontId="8" fillId="0" borderId="25" xfId="1" applyNumberFormat="1" applyFont="1" applyFill="1" applyBorder="1" applyAlignment="1" applyProtection="1">
      <alignment horizontal="center" vertical="top"/>
    </xf>
    <xf numFmtId="2" fontId="8" fillId="0" borderId="7" xfId="1" applyNumberFormat="1" applyFont="1" applyFill="1" applyBorder="1" applyAlignment="1" applyProtection="1">
      <alignment horizontal="center" vertical="top"/>
    </xf>
    <xf numFmtId="0" fontId="10" fillId="0" borderId="0" xfId="0" applyFont="1"/>
    <xf numFmtId="0" fontId="2" fillId="0" borderId="0" xfId="0" applyFont="1" applyAlignment="1">
      <alignment horizontal="right"/>
    </xf>
    <xf numFmtId="2" fontId="12" fillId="0" borderId="55" xfId="0" applyNumberFormat="1" applyFont="1" applyBorder="1" applyAlignment="1">
      <alignment horizontal="center" vertical="center" wrapText="1"/>
    </xf>
    <xf numFmtId="2" fontId="12" fillId="0" borderId="1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 shrinkToFi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14" xfId="0" applyFont="1" applyFill="1" applyBorder="1" applyAlignment="1">
      <alignment horizontal="center" vertical="center" shrinkToFit="1"/>
    </xf>
    <xf numFmtId="0" fontId="8" fillId="0" borderId="10" xfId="1" applyNumberFormat="1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8" fillId="0" borderId="14" xfId="1" applyNumberFormat="1" applyFont="1" applyFill="1" applyBorder="1" applyAlignment="1" applyProtection="1">
      <alignment horizontal="center" vertical="center" wrapText="1"/>
    </xf>
    <xf numFmtId="0" fontId="8" fillId="0" borderId="11" xfId="1" applyNumberFormat="1" applyFont="1" applyFill="1" applyBorder="1" applyAlignment="1" applyProtection="1">
      <alignment horizontal="center" vertical="center" wrapText="1"/>
    </xf>
    <xf numFmtId="0" fontId="8" fillId="0" borderId="15" xfId="1" applyNumberFormat="1" applyFont="1" applyFill="1" applyBorder="1" applyAlignment="1" applyProtection="1">
      <alignment horizontal="center" vertical="center" wrapText="1"/>
    </xf>
    <xf numFmtId="0" fontId="8" fillId="0" borderId="12" xfId="1" applyNumberFormat="1" applyFont="1" applyFill="1" applyBorder="1" applyAlignment="1" applyProtection="1">
      <alignment horizontal="center" vertical="center" wrapText="1"/>
    </xf>
    <xf numFmtId="0" fontId="8" fillId="0" borderId="16" xfId="1" applyNumberFormat="1" applyFont="1" applyFill="1" applyBorder="1" applyAlignment="1" applyProtection="1">
      <alignment horizontal="center" vertical="center" wrapText="1"/>
    </xf>
    <xf numFmtId="0" fontId="4" fillId="0" borderId="45" xfId="1" applyNumberFormat="1" applyFont="1" applyFill="1" applyBorder="1" applyAlignment="1" applyProtection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13" xfId="1" applyNumberFormat="1" applyFont="1" applyFill="1" applyBorder="1" applyAlignment="1" applyProtection="1">
      <alignment horizontal="center" vertical="center" wrapText="1"/>
    </xf>
    <xf numFmtId="0" fontId="8" fillId="0" borderId="17" xfId="1" applyNumberFormat="1" applyFont="1" applyFill="1" applyBorder="1" applyAlignment="1" applyProtection="1">
      <alignment horizontal="center" vertical="center" wrapText="1"/>
    </xf>
    <xf numFmtId="0" fontId="4" fillId="0" borderId="18" xfId="1" applyNumberFormat="1" applyFont="1" applyFill="1" applyBorder="1" applyAlignment="1" applyProtection="1">
      <alignment horizontal="center" vertical="center" shrinkToFit="1"/>
    </xf>
    <xf numFmtId="0" fontId="4" fillId="0" borderId="19" xfId="1" applyNumberFormat="1" applyFont="1" applyFill="1" applyBorder="1" applyAlignment="1" applyProtection="1">
      <alignment horizontal="center" vertical="center" shrinkToFit="1"/>
    </xf>
    <xf numFmtId="0" fontId="4" fillId="0" borderId="20" xfId="1" applyNumberFormat="1" applyFont="1" applyFill="1" applyBorder="1" applyAlignment="1" applyProtection="1">
      <alignment horizontal="center" vertical="center" shrinkToFit="1"/>
    </xf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7" xfId="1" applyNumberFormat="1" applyFont="1" applyFill="1" applyBorder="1" applyAlignment="1" applyProtection="1">
      <alignment horizontal="center" vertical="center"/>
    </xf>
    <xf numFmtId="0" fontId="4" fillId="0" borderId="8" xfId="1" applyNumberFormat="1" applyFont="1" applyFill="1" applyBorder="1" applyAlignment="1" applyProtection="1">
      <alignment horizontal="center" vertical="center"/>
    </xf>
    <xf numFmtId="0" fontId="4" fillId="0" borderId="9" xfId="1" applyNumberFormat="1" applyFont="1" applyFill="1" applyBorder="1" applyAlignment="1" applyProtection="1">
      <alignment horizontal="center" vertical="center"/>
    </xf>
    <xf numFmtId="0" fontId="4" fillId="0" borderId="4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42" xfId="1" applyNumberFormat="1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zoomScale="90" zoomScaleNormal="90" workbookViewId="0">
      <pane ySplit="7" topLeftCell="A104" activePane="bottomLeft" state="frozen"/>
      <selection pane="bottomLeft" activeCell="E10" sqref="E10"/>
    </sheetView>
  </sheetViews>
  <sheetFormatPr defaultRowHeight="15" x14ac:dyDescent="0.25"/>
  <cols>
    <col min="1" max="1" width="6.85546875" style="4" customWidth="1"/>
    <col min="2" max="2" width="79.5703125" style="4" customWidth="1"/>
    <col min="3" max="3" width="8.140625" style="4" bestFit="1" customWidth="1"/>
    <col min="4" max="4" width="12" style="4" customWidth="1"/>
    <col min="5" max="5" width="10.85546875" style="4" customWidth="1"/>
    <col min="6" max="6" width="11.28515625" style="4" customWidth="1"/>
    <col min="7" max="7" width="9.85546875" style="4" customWidth="1"/>
    <col min="8" max="8" width="11.42578125" style="4" customWidth="1"/>
    <col min="9" max="9" width="12.85546875" style="4" bestFit="1" customWidth="1"/>
    <col min="10" max="10" width="11.85546875" style="4" customWidth="1"/>
    <col min="11" max="11" width="11.28515625" style="4" customWidth="1"/>
    <col min="12" max="12" width="9.140625" style="4" customWidth="1"/>
    <col min="13" max="16384" width="9.140625" style="4"/>
  </cols>
  <sheetData>
    <row r="1" spans="1:15" ht="16.5" thickBot="1" x14ac:dyDescent="0.3">
      <c r="A1" s="6"/>
      <c r="B1" s="6"/>
      <c r="C1" s="6"/>
      <c r="D1" s="6"/>
      <c r="E1" s="6"/>
      <c r="F1" s="6"/>
      <c r="G1" s="6"/>
      <c r="H1" s="1"/>
      <c r="I1" s="1" t="s">
        <v>106</v>
      </c>
    </row>
    <row r="2" spans="1:15" s="2" customFormat="1" ht="16.5" thickBot="1" x14ac:dyDescent="0.3">
      <c r="A2" s="93" t="s">
        <v>0</v>
      </c>
      <c r="B2" s="94"/>
      <c r="C2" s="94"/>
      <c r="D2" s="94"/>
      <c r="E2" s="94"/>
      <c r="F2" s="94"/>
      <c r="G2" s="94"/>
      <c r="H2" s="94"/>
      <c r="I2" s="95"/>
    </row>
    <row r="3" spans="1:15" s="2" customFormat="1" x14ac:dyDescent="0.25">
      <c r="A3" s="96" t="s">
        <v>108</v>
      </c>
      <c r="B3" s="97"/>
      <c r="C3" s="97"/>
      <c r="D3" s="97"/>
      <c r="E3" s="97"/>
      <c r="F3" s="97"/>
      <c r="G3" s="97"/>
      <c r="H3" s="97"/>
      <c r="I3" s="98"/>
      <c r="J3" s="3"/>
      <c r="K3" s="3"/>
    </row>
    <row r="4" spans="1:15" s="2" customFormat="1" ht="15.75" thickBot="1" x14ac:dyDescent="0.3">
      <c r="A4" s="99"/>
      <c r="B4" s="100"/>
      <c r="C4" s="100"/>
      <c r="D4" s="100"/>
      <c r="E4" s="100"/>
      <c r="F4" s="100"/>
      <c r="G4" s="100"/>
      <c r="H4" s="100"/>
      <c r="I4" s="101"/>
      <c r="J4" s="3"/>
      <c r="K4" s="3"/>
    </row>
    <row r="5" spans="1:15" s="2" customFormat="1" ht="16.5" thickBo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15" s="2" customFormat="1" ht="15" customHeight="1" x14ac:dyDescent="0.2">
      <c r="A6" s="102" t="s">
        <v>2</v>
      </c>
      <c r="B6" s="104" t="s">
        <v>3</v>
      </c>
      <c r="C6" s="106" t="s">
        <v>4</v>
      </c>
      <c r="D6" s="106" t="s">
        <v>5</v>
      </c>
      <c r="E6" s="109" t="s">
        <v>6</v>
      </c>
      <c r="F6" s="106" t="s">
        <v>7</v>
      </c>
      <c r="G6" s="109" t="s">
        <v>8</v>
      </c>
      <c r="H6" s="111" t="s">
        <v>9</v>
      </c>
      <c r="I6" s="117" t="s">
        <v>10</v>
      </c>
    </row>
    <row r="7" spans="1:15" s="2" customFormat="1" ht="104.25" customHeight="1" thickBot="1" x14ac:dyDescent="0.25">
      <c r="A7" s="103"/>
      <c r="B7" s="105"/>
      <c r="C7" s="107"/>
      <c r="D7" s="108"/>
      <c r="E7" s="110"/>
      <c r="F7" s="108"/>
      <c r="G7" s="110"/>
      <c r="H7" s="112"/>
      <c r="I7" s="118"/>
    </row>
    <row r="8" spans="1:15" s="2" customFormat="1" ht="16.5" thickBot="1" x14ac:dyDescent="0.25">
      <c r="A8" s="7">
        <v>1</v>
      </c>
      <c r="B8" s="7">
        <v>2</v>
      </c>
      <c r="C8" s="7">
        <v>3</v>
      </c>
      <c r="D8" s="8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5" s="2" customFormat="1" ht="16.5" thickBot="1" x14ac:dyDescent="0.25">
      <c r="A9" s="119" t="s">
        <v>11</v>
      </c>
      <c r="B9" s="120"/>
      <c r="C9" s="120"/>
      <c r="D9" s="120"/>
      <c r="E9" s="120"/>
      <c r="F9" s="120"/>
      <c r="G9" s="120"/>
      <c r="H9" s="120"/>
      <c r="I9" s="121"/>
    </row>
    <row r="10" spans="1:15" ht="15.75" x14ac:dyDescent="0.25">
      <c r="A10" s="36">
        <v>1</v>
      </c>
      <c r="B10" s="10" t="s">
        <v>112</v>
      </c>
      <c r="C10" s="11" t="s">
        <v>12</v>
      </c>
      <c r="D10" s="11">
        <v>1</v>
      </c>
      <c r="E10" s="12"/>
      <c r="F10" s="12"/>
      <c r="G10" s="30"/>
      <c r="H10" s="74">
        <f>(E10+(F10*G10))</f>
        <v>0</v>
      </c>
      <c r="I10" s="15">
        <f>D10*H10</f>
        <v>0</v>
      </c>
      <c r="K10" s="2"/>
      <c r="O10" s="2"/>
    </row>
    <row r="11" spans="1:15" ht="14.25" customHeight="1" x14ac:dyDescent="0.25">
      <c r="A11" s="38">
        <v>2</v>
      </c>
      <c r="B11" s="17" t="s">
        <v>13</v>
      </c>
      <c r="C11" s="18" t="s">
        <v>14</v>
      </c>
      <c r="D11" s="18">
        <v>1</v>
      </c>
      <c r="E11" s="19"/>
      <c r="F11" s="19"/>
      <c r="G11" s="32"/>
      <c r="H11" s="70">
        <f t="shared" ref="H11:H73" si="0">(E11+(F11*G11))</f>
        <v>0</v>
      </c>
      <c r="I11" s="22">
        <f t="shared" ref="I11:I73" si="1">D11*H11</f>
        <v>0</v>
      </c>
      <c r="K11" s="2"/>
    </row>
    <row r="12" spans="1:15" ht="16.5" customHeight="1" x14ac:dyDescent="0.25">
      <c r="A12" s="38">
        <v>3</v>
      </c>
      <c r="B12" s="17" t="s">
        <v>15</v>
      </c>
      <c r="C12" s="18" t="s">
        <v>12</v>
      </c>
      <c r="D12" s="18">
        <v>1</v>
      </c>
      <c r="E12" s="19"/>
      <c r="F12" s="19"/>
      <c r="G12" s="32"/>
      <c r="H12" s="70">
        <f t="shared" si="0"/>
        <v>0</v>
      </c>
      <c r="I12" s="22">
        <f t="shared" si="1"/>
        <v>0</v>
      </c>
      <c r="K12" s="2"/>
    </row>
    <row r="13" spans="1:15" ht="15.75" x14ac:dyDescent="0.25">
      <c r="A13" s="38">
        <v>4</v>
      </c>
      <c r="B13" s="23" t="s">
        <v>16</v>
      </c>
      <c r="C13" s="18" t="s">
        <v>14</v>
      </c>
      <c r="D13" s="18">
        <v>1</v>
      </c>
      <c r="E13" s="19"/>
      <c r="F13" s="19"/>
      <c r="G13" s="32"/>
      <c r="H13" s="70">
        <f t="shared" si="0"/>
        <v>0</v>
      </c>
      <c r="I13" s="22">
        <f t="shared" si="1"/>
        <v>0</v>
      </c>
      <c r="K13" s="2"/>
    </row>
    <row r="14" spans="1:15" ht="15.75" x14ac:dyDescent="0.25">
      <c r="A14" s="38">
        <v>5</v>
      </c>
      <c r="B14" s="23" t="s">
        <v>17</v>
      </c>
      <c r="C14" s="18" t="s">
        <v>14</v>
      </c>
      <c r="D14" s="18">
        <v>1</v>
      </c>
      <c r="E14" s="19"/>
      <c r="F14" s="19"/>
      <c r="G14" s="32"/>
      <c r="H14" s="70">
        <f t="shared" si="0"/>
        <v>0</v>
      </c>
      <c r="I14" s="22">
        <f t="shared" si="1"/>
        <v>0</v>
      </c>
      <c r="K14" s="2"/>
    </row>
    <row r="15" spans="1:15" ht="15.75" x14ac:dyDescent="0.25">
      <c r="A15" s="38">
        <v>6</v>
      </c>
      <c r="B15" s="23" t="s">
        <v>18</v>
      </c>
      <c r="C15" s="18" t="s">
        <v>14</v>
      </c>
      <c r="D15" s="18">
        <v>4</v>
      </c>
      <c r="E15" s="19"/>
      <c r="F15" s="19"/>
      <c r="G15" s="32"/>
      <c r="H15" s="70">
        <f t="shared" si="0"/>
        <v>0</v>
      </c>
      <c r="I15" s="22">
        <f t="shared" si="1"/>
        <v>0</v>
      </c>
      <c r="K15" s="2"/>
    </row>
    <row r="16" spans="1:15" ht="15.75" x14ac:dyDescent="0.25">
      <c r="A16" s="38">
        <v>7</v>
      </c>
      <c r="B16" s="23" t="s">
        <v>19</v>
      </c>
      <c r="C16" s="18" t="s">
        <v>14</v>
      </c>
      <c r="D16" s="18">
        <v>4</v>
      </c>
      <c r="E16" s="19"/>
      <c r="F16" s="19"/>
      <c r="G16" s="32"/>
      <c r="H16" s="70">
        <f t="shared" si="0"/>
        <v>0</v>
      </c>
      <c r="I16" s="22">
        <f t="shared" si="1"/>
        <v>0</v>
      </c>
      <c r="K16" s="2"/>
    </row>
    <row r="17" spans="1:11" ht="15.75" x14ac:dyDescent="0.25">
      <c r="A17" s="38">
        <v>8</v>
      </c>
      <c r="B17" s="23" t="s">
        <v>20</v>
      </c>
      <c r="C17" s="18" t="s">
        <v>12</v>
      </c>
      <c r="D17" s="18">
        <v>1</v>
      </c>
      <c r="E17" s="19"/>
      <c r="F17" s="19"/>
      <c r="G17" s="32"/>
      <c r="H17" s="70">
        <f t="shared" si="0"/>
        <v>0</v>
      </c>
      <c r="I17" s="22">
        <f t="shared" si="1"/>
        <v>0</v>
      </c>
      <c r="K17" s="2"/>
    </row>
    <row r="18" spans="1:11" ht="15.75" x14ac:dyDescent="0.25">
      <c r="A18" s="38">
        <v>9</v>
      </c>
      <c r="B18" s="23" t="s">
        <v>21</v>
      </c>
      <c r="C18" s="18" t="s">
        <v>12</v>
      </c>
      <c r="D18" s="18">
        <v>1</v>
      </c>
      <c r="E18" s="19"/>
      <c r="F18" s="19"/>
      <c r="G18" s="32"/>
      <c r="H18" s="70">
        <f t="shared" si="0"/>
        <v>0</v>
      </c>
      <c r="I18" s="22">
        <f t="shared" si="1"/>
        <v>0</v>
      </c>
      <c r="K18" s="2"/>
    </row>
    <row r="19" spans="1:11" ht="15.75" x14ac:dyDescent="0.25">
      <c r="A19" s="38">
        <v>10</v>
      </c>
      <c r="B19" s="23" t="s">
        <v>22</v>
      </c>
      <c r="C19" s="18" t="s">
        <v>14</v>
      </c>
      <c r="D19" s="18">
        <v>4</v>
      </c>
      <c r="E19" s="19"/>
      <c r="F19" s="19"/>
      <c r="G19" s="32"/>
      <c r="H19" s="70">
        <f t="shared" si="0"/>
        <v>0</v>
      </c>
      <c r="I19" s="22">
        <f t="shared" si="1"/>
        <v>0</v>
      </c>
      <c r="K19" s="2"/>
    </row>
    <row r="20" spans="1:11" ht="15.75" x14ac:dyDescent="0.25">
      <c r="A20" s="38">
        <v>11</v>
      </c>
      <c r="B20" s="23" t="s">
        <v>23</v>
      </c>
      <c r="C20" s="18" t="s">
        <v>14</v>
      </c>
      <c r="D20" s="18">
        <v>1</v>
      </c>
      <c r="E20" s="19"/>
      <c r="F20" s="19"/>
      <c r="G20" s="32"/>
      <c r="H20" s="70">
        <f t="shared" si="0"/>
        <v>0</v>
      </c>
      <c r="I20" s="22">
        <f t="shared" si="1"/>
        <v>0</v>
      </c>
      <c r="K20" s="2"/>
    </row>
    <row r="21" spans="1:11" ht="16.5" thickBot="1" x14ac:dyDescent="0.3">
      <c r="A21" s="38">
        <v>12</v>
      </c>
      <c r="B21" s="77" t="s">
        <v>24</v>
      </c>
      <c r="C21" s="66" t="s">
        <v>14</v>
      </c>
      <c r="D21" s="66">
        <v>1</v>
      </c>
      <c r="E21" s="67"/>
      <c r="F21" s="67"/>
      <c r="G21" s="68"/>
      <c r="H21" s="75">
        <f t="shared" si="0"/>
        <v>0</v>
      </c>
      <c r="I21" s="69">
        <f t="shared" si="1"/>
        <v>0</v>
      </c>
      <c r="K21" s="2"/>
    </row>
    <row r="22" spans="1:11" ht="16.5" thickBot="1" x14ac:dyDescent="0.3">
      <c r="A22" s="122" t="s">
        <v>25</v>
      </c>
      <c r="B22" s="123"/>
      <c r="C22" s="123"/>
      <c r="D22" s="123"/>
      <c r="E22" s="123"/>
      <c r="F22" s="123"/>
      <c r="G22" s="123"/>
      <c r="H22" s="123"/>
      <c r="I22" s="124"/>
      <c r="K22" s="2"/>
    </row>
    <row r="23" spans="1:11" ht="15.75" x14ac:dyDescent="0.25">
      <c r="A23" s="36">
        <v>13</v>
      </c>
      <c r="B23" s="37" t="s">
        <v>26</v>
      </c>
      <c r="C23" s="11" t="s">
        <v>14</v>
      </c>
      <c r="D23" s="11">
        <v>1</v>
      </c>
      <c r="E23" s="12"/>
      <c r="F23" s="12"/>
      <c r="G23" s="30"/>
      <c r="H23" s="14">
        <f t="shared" si="0"/>
        <v>0</v>
      </c>
      <c r="I23" s="31">
        <f t="shared" si="1"/>
        <v>0</v>
      </c>
      <c r="K23" s="2"/>
    </row>
    <row r="24" spans="1:11" ht="15.75" x14ac:dyDescent="0.25">
      <c r="A24" s="38">
        <v>14</v>
      </c>
      <c r="B24" s="39" t="s">
        <v>27</v>
      </c>
      <c r="C24" s="18" t="s">
        <v>14</v>
      </c>
      <c r="D24" s="18">
        <v>1</v>
      </c>
      <c r="E24" s="19"/>
      <c r="F24" s="19"/>
      <c r="G24" s="32"/>
      <c r="H24" s="21">
        <f t="shared" si="0"/>
        <v>0</v>
      </c>
      <c r="I24" s="33">
        <f t="shared" si="1"/>
        <v>0</v>
      </c>
      <c r="K24" s="2"/>
    </row>
    <row r="25" spans="1:11" ht="15.75" x14ac:dyDescent="0.25">
      <c r="A25" s="65">
        <v>15</v>
      </c>
      <c r="B25" s="79" t="s">
        <v>28</v>
      </c>
      <c r="C25" s="66" t="s">
        <v>14</v>
      </c>
      <c r="D25" s="66">
        <v>1</v>
      </c>
      <c r="E25" s="67"/>
      <c r="F25" s="67"/>
      <c r="G25" s="68"/>
      <c r="H25" s="63">
        <f t="shared" si="0"/>
        <v>0</v>
      </c>
      <c r="I25" s="71">
        <f t="shared" si="1"/>
        <v>0</v>
      </c>
      <c r="K25" s="2"/>
    </row>
    <row r="26" spans="1:11" ht="16.5" thickBot="1" x14ac:dyDescent="0.3">
      <c r="A26" s="40">
        <v>16</v>
      </c>
      <c r="B26" s="80" t="s">
        <v>29</v>
      </c>
      <c r="C26" s="25" t="s">
        <v>14</v>
      </c>
      <c r="D26" s="25">
        <v>1</v>
      </c>
      <c r="E26" s="26"/>
      <c r="F26" s="26"/>
      <c r="G26" s="34"/>
      <c r="H26" s="28">
        <f t="shared" si="0"/>
        <v>0</v>
      </c>
      <c r="I26" s="35">
        <f t="shared" si="1"/>
        <v>0</v>
      </c>
      <c r="K26" s="2"/>
    </row>
    <row r="27" spans="1:11" ht="16.5" thickBot="1" x14ac:dyDescent="0.3">
      <c r="A27" s="125" t="s">
        <v>30</v>
      </c>
      <c r="B27" s="126"/>
      <c r="C27" s="126"/>
      <c r="D27" s="126"/>
      <c r="E27" s="126"/>
      <c r="F27" s="126"/>
      <c r="G27" s="126"/>
      <c r="H27" s="126"/>
      <c r="I27" s="127"/>
      <c r="K27" s="2"/>
    </row>
    <row r="28" spans="1:11" ht="15.75" x14ac:dyDescent="0.25">
      <c r="A28" s="36">
        <v>17</v>
      </c>
      <c r="B28" s="37" t="s">
        <v>31</v>
      </c>
      <c r="C28" s="11" t="s">
        <v>14</v>
      </c>
      <c r="D28" s="11">
        <v>1</v>
      </c>
      <c r="E28" s="12"/>
      <c r="F28" s="12"/>
      <c r="G28" s="13"/>
      <c r="H28" s="14">
        <f t="shared" si="0"/>
        <v>0</v>
      </c>
      <c r="I28" s="15">
        <f t="shared" si="1"/>
        <v>0</v>
      </c>
      <c r="K28" s="2"/>
    </row>
    <row r="29" spans="1:11" ht="15.75" x14ac:dyDescent="0.25">
      <c r="A29" s="38">
        <v>18</v>
      </c>
      <c r="B29" s="39" t="s">
        <v>32</v>
      </c>
      <c r="C29" s="18" t="s">
        <v>14</v>
      </c>
      <c r="D29" s="18">
        <v>1</v>
      </c>
      <c r="E29" s="19"/>
      <c r="F29" s="19"/>
      <c r="G29" s="20"/>
      <c r="H29" s="21">
        <f t="shared" si="0"/>
        <v>0</v>
      </c>
      <c r="I29" s="22">
        <f t="shared" si="1"/>
        <v>0</v>
      </c>
      <c r="K29" s="2"/>
    </row>
    <row r="30" spans="1:11" ht="16.5" thickBot="1" x14ac:dyDescent="0.3">
      <c r="A30" s="38">
        <v>19</v>
      </c>
      <c r="B30" s="39" t="s">
        <v>33</v>
      </c>
      <c r="C30" s="18" t="s">
        <v>14</v>
      </c>
      <c r="D30" s="18">
        <v>1</v>
      </c>
      <c r="E30" s="19"/>
      <c r="F30" s="19"/>
      <c r="G30" s="20"/>
      <c r="H30" s="21">
        <f t="shared" si="0"/>
        <v>0</v>
      </c>
      <c r="I30" s="22">
        <f t="shared" si="1"/>
        <v>0</v>
      </c>
      <c r="K30" s="2"/>
    </row>
    <row r="31" spans="1:11" ht="16.5" thickBot="1" x14ac:dyDescent="0.3">
      <c r="A31" s="122" t="s">
        <v>34</v>
      </c>
      <c r="B31" s="123"/>
      <c r="C31" s="123"/>
      <c r="D31" s="123"/>
      <c r="E31" s="123"/>
      <c r="F31" s="123"/>
      <c r="G31" s="123"/>
      <c r="H31" s="123"/>
      <c r="I31" s="124"/>
      <c r="K31" s="2"/>
    </row>
    <row r="32" spans="1:11" ht="15.75" x14ac:dyDescent="0.25">
      <c r="A32" s="9">
        <v>20</v>
      </c>
      <c r="B32" s="41" t="s">
        <v>35</v>
      </c>
      <c r="C32" s="11" t="s">
        <v>14</v>
      </c>
      <c r="D32" s="11">
        <v>1</v>
      </c>
      <c r="E32" s="12"/>
      <c r="F32" s="12"/>
      <c r="G32" s="30"/>
      <c r="H32" s="74">
        <f t="shared" si="0"/>
        <v>0</v>
      </c>
      <c r="I32" s="15">
        <f t="shared" si="1"/>
        <v>0</v>
      </c>
      <c r="K32" s="2"/>
    </row>
    <row r="33" spans="1:11" ht="15.75" x14ac:dyDescent="0.25">
      <c r="A33" s="16">
        <v>21</v>
      </c>
      <c r="B33" s="42" t="s">
        <v>36</v>
      </c>
      <c r="C33" s="18" t="s">
        <v>14</v>
      </c>
      <c r="D33" s="18">
        <v>1</v>
      </c>
      <c r="E33" s="19"/>
      <c r="F33" s="19"/>
      <c r="G33" s="32"/>
      <c r="H33" s="70">
        <f t="shared" si="0"/>
        <v>0</v>
      </c>
      <c r="I33" s="22">
        <f t="shared" si="1"/>
        <v>0</v>
      </c>
      <c r="K33" s="2"/>
    </row>
    <row r="34" spans="1:11" ht="15.75" x14ac:dyDescent="0.25">
      <c r="A34" s="16">
        <v>22</v>
      </c>
      <c r="B34" s="42" t="s">
        <v>37</v>
      </c>
      <c r="C34" s="18" t="s">
        <v>14</v>
      </c>
      <c r="D34" s="18">
        <v>1</v>
      </c>
      <c r="E34" s="19"/>
      <c r="F34" s="19"/>
      <c r="G34" s="32"/>
      <c r="H34" s="70">
        <f t="shared" si="0"/>
        <v>0</v>
      </c>
      <c r="I34" s="22">
        <f t="shared" si="1"/>
        <v>0</v>
      </c>
      <c r="K34" s="2"/>
    </row>
    <row r="35" spans="1:11" ht="15.75" x14ac:dyDescent="0.25">
      <c r="A35" s="16">
        <v>23</v>
      </c>
      <c r="B35" s="42" t="s">
        <v>38</v>
      </c>
      <c r="C35" s="18" t="s">
        <v>14</v>
      </c>
      <c r="D35" s="18">
        <v>1</v>
      </c>
      <c r="E35" s="19"/>
      <c r="F35" s="19"/>
      <c r="G35" s="32"/>
      <c r="H35" s="70">
        <f t="shared" si="0"/>
        <v>0</v>
      </c>
      <c r="I35" s="22">
        <f t="shared" si="1"/>
        <v>0</v>
      </c>
      <c r="K35" s="2"/>
    </row>
    <row r="36" spans="1:11" ht="15.75" x14ac:dyDescent="0.25">
      <c r="A36" s="16">
        <v>24</v>
      </c>
      <c r="B36" s="42" t="s">
        <v>39</v>
      </c>
      <c r="C36" s="18" t="s">
        <v>14</v>
      </c>
      <c r="D36" s="18">
        <v>1</v>
      </c>
      <c r="E36" s="19"/>
      <c r="F36" s="19"/>
      <c r="G36" s="32"/>
      <c r="H36" s="70">
        <f t="shared" si="0"/>
        <v>0</v>
      </c>
      <c r="I36" s="22">
        <f t="shared" si="1"/>
        <v>0</v>
      </c>
      <c r="K36" s="2"/>
    </row>
    <row r="37" spans="1:11" ht="15.75" x14ac:dyDescent="0.25">
      <c r="A37" s="16">
        <v>25</v>
      </c>
      <c r="B37" s="42" t="s">
        <v>40</v>
      </c>
      <c r="C37" s="18" t="s">
        <v>14</v>
      </c>
      <c r="D37" s="18">
        <v>1</v>
      </c>
      <c r="E37" s="19"/>
      <c r="F37" s="19"/>
      <c r="G37" s="32"/>
      <c r="H37" s="70">
        <f t="shared" si="0"/>
        <v>0</v>
      </c>
      <c r="I37" s="22">
        <f t="shared" si="1"/>
        <v>0</v>
      </c>
      <c r="K37" s="2"/>
    </row>
    <row r="38" spans="1:11" ht="15.75" x14ac:dyDescent="0.25">
      <c r="A38" s="16">
        <v>26</v>
      </c>
      <c r="B38" s="42" t="s">
        <v>41</v>
      </c>
      <c r="C38" s="18" t="s">
        <v>14</v>
      </c>
      <c r="D38" s="18">
        <v>1</v>
      </c>
      <c r="E38" s="19"/>
      <c r="F38" s="19"/>
      <c r="G38" s="32"/>
      <c r="H38" s="70">
        <f t="shared" si="0"/>
        <v>0</v>
      </c>
      <c r="I38" s="22">
        <f t="shared" si="1"/>
        <v>0</v>
      </c>
      <c r="K38" s="2"/>
    </row>
    <row r="39" spans="1:11" ht="15.75" x14ac:dyDescent="0.25">
      <c r="A39" s="16">
        <v>27</v>
      </c>
      <c r="B39" s="42" t="s">
        <v>42</v>
      </c>
      <c r="C39" s="18" t="s">
        <v>14</v>
      </c>
      <c r="D39" s="18">
        <v>2</v>
      </c>
      <c r="E39" s="19"/>
      <c r="F39" s="19"/>
      <c r="G39" s="32"/>
      <c r="H39" s="70">
        <f t="shared" si="0"/>
        <v>0</v>
      </c>
      <c r="I39" s="22">
        <f t="shared" si="1"/>
        <v>0</v>
      </c>
      <c r="K39" s="2"/>
    </row>
    <row r="40" spans="1:11" ht="15.75" x14ac:dyDescent="0.25">
      <c r="A40" s="16">
        <v>28</v>
      </c>
      <c r="B40" s="42" t="s">
        <v>43</v>
      </c>
      <c r="C40" s="18" t="s">
        <v>14</v>
      </c>
      <c r="D40" s="18">
        <v>2</v>
      </c>
      <c r="E40" s="19"/>
      <c r="F40" s="19"/>
      <c r="G40" s="32"/>
      <c r="H40" s="21">
        <f t="shared" si="0"/>
        <v>0</v>
      </c>
      <c r="I40" s="22">
        <f t="shared" si="1"/>
        <v>0</v>
      </c>
      <c r="K40" s="2"/>
    </row>
    <row r="41" spans="1:11" ht="15.75" x14ac:dyDescent="0.25">
      <c r="A41" s="16">
        <v>29</v>
      </c>
      <c r="B41" s="42" t="s">
        <v>44</v>
      </c>
      <c r="C41" s="18" t="s">
        <v>12</v>
      </c>
      <c r="D41" s="18">
        <v>2</v>
      </c>
      <c r="E41" s="19"/>
      <c r="F41" s="19"/>
      <c r="G41" s="32"/>
      <c r="H41" s="81">
        <f t="shared" si="0"/>
        <v>0</v>
      </c>
      <c r="I41" s="56">
        <f t="shared" si="1"/>
        <v>0</v>
      </c>
      <c r="K41" s="2"/>
    </row>
    <row r="42" spans="1:11" ht="15.75" x14ac:dyDescent="0.25">
      <c r="A42" s="16">
        <v>30</v>
      </c>
      <c r="B42" s="42" t="s">
        <v>130</v>
      </c>
      <c r="C42" s="18" t="s">
        <v>14</v>
      </c>
      <c r="D42" s="18">
        <v>2</v>
      </c>
      <c r="E42" s="19"/>
      <c r="F42" s="19"/>
      <c r="G42" s="32"/>
      <c r="H42" s="70">
        <f t="shared" si="0"/>
        <v>0</v>
      </c>
      <c r="I42" s="33">
        <f t="shared" si="1"/>
        <v>0</v>
      </c>
      <c r="K42" s="2"/>
    </row>
    <row r="43" spans="1:11" ht="16.5" customHeight="1" x14ac:dyDescent="0.25">
      <c r="A43" s="16">
        <v>31</v>
      </c>
      <c r="B43" s="43" t="s">
        <v>131</v>
      </c>
      <c r="C43" s="18" t="s">
        <v>14</v>
      </c>
      <c r="D43" s="18">
        <v>2</v>
      </c>
      <c r="E43" s="19"/>
      <c r="F43" s="19"/>
      <c r="G43" s="32"/>
      <c r="H43" s="70">
        <f t="shared" si="0"/>
        <v>0</v>
      </c>
      <c r="I43" s="33">
        <f t="shared" si="1"/>
        <v>0</v>
      </c>
      <c r="K43" s="2"/>
    </row>
    <row r="44" spans="1:11" ht="15.75" x14ac:dyDescent="0.25">
      <c r="A44" s="16">
        <v>32</v>
      </c>
      <c r="B44" s="42" t="s">
        <v>132</v>
      </c>
      <c r="C44" s="18" t="s">
        <v>12</v>
      </c>
      <c r="D44" s="18">
        <v>2</v>
      </c>
      <c r="E44" s="19"/>
      <c r="F44" s="19"/>
      <c r="G44" s="32"/>
      <c r="H44" s="70">
        <f t="shared" si="0"/>
        <v>0</v>
      </c>
      <c r="I44" s="33">
        <f t="shared" si="1"/>
        <v>0</v>
      </c>
      <c r="K44" s="2"/>
    </row>
    <row r="45" spans="1:11" ht="15.75" x14ac:dyDescent="0.25">
      <c r="A45" s="16">
        <v>33</v>
      </c>
      <c r="B45" s="64" t="s">
        <v>133</v>
      </c>
      <c r="C45" s="66" t="s">
        <v>12</v>
      </c>
      <c r="D45" s="66">
        <v>2</v>
      </c>
      <c r="E45" s="67"/>
      <c r="F45" s="67"/>
      <c r="G45" s="68"/>
      <c r="H45" s="75">
        <f t="shared" si="0"/>
        <v>0</v>
      </c>
      <c r="I45" s="71">
        <f t="shared" si="1"/>
        <v>0</v>
      </c>
      <c r="K45" s="2"/>
    </row>
    <row r="46" spans="1:11" ht="15.75" x14ac:dyDescent="0.25">
      <c r="A46" s="16">
        <v>34</v>
      </c>
      <c r="B46" s="43" t="s">
        <v>45</v>
      </c>
      <c r="C46" s="18" t="s">
        <v>12</v>
      </c>
      <c r="D46" s="18">
        <v>1</v>
      </c>
      <c r="E46" s="19"/>
      <c r="F46" s="19"/>
      <c r="G46" s="32"/>
      <c r="H46" s="70">
        <f t="shared" si="0"/>
        <v>0</v>
      </c>
      <c r="I46" s="33">
        <f t="shared" si="1"/>
        <v>0</v>
      </c>
      <c r="K46" s="2"/>
    </row>
    <row r="47" spans="1:11" ht="16.5" thickBot="1" x14ac:dyDescent="0.3">
      <c r="A47" s="16">
        <v>35</v>
      </c>
      <c r="B47" s="76" t="s">
        <v>46</v>
      </c>
      <c r="C47" s="25" t="s">
        <v>14</v>
      </c>
      <c r="D47" s="25">
        <v>1</v>
      </c>
      <c r="E47" s="26"/>
      <c r="F47" s="26"/>
      <c r="G47" s="34"/>
      <c r="H47" s="73">
        <f t="shared" si="0"/>
        <v>0</v>
      </c>
      <c r="I47" s="72">
        <f t="shared" si="1"/>
        <v>0</v>
      </c>
      <c r="K47" s="2"/>
    </row>
    <row r="48" spans="1:11" ht="16.5" thickBot="1" x14ac:dyDescent="0.3">
      <c r="A48" s="122" t="s">
        <v>47</v>
      </c>
      <c r="B48" s="126"/>
      <c r="C48" s="126"/>
      <c r="D48" s="126"/>
      <c r="E48" s="126"/>
      <c r="F48" s="126"/>
      <c r="G48" s="126"/>
      <c r="H48" s="123"/>
      <c r="I48" s="124"/>
      <c r="K48" s="2"/>
    </row>
    <row r="49" spans="1:11" ht="15.75" x14ac:dyDescent="0.25">
      <c r="A49" s="36">
        <v>36</v>
      </c>
      <c r="B49" s="44" t="s">
        <v>48</v>
      </c>
      <c r="C49" s="11" t="s">
        <v>14</v>
      </c>
      <c r="D49" s="11">
        <v>2</v>
      </c>
      <c r="E49" s="12"/>
      <c r="F49" s="12"/>
      <c r="G49" s="13"/>
      <c r="H49" s="14">
        <f t="shared" si="0"/>
        <v>0</v>
      </c>
      <c r="I49" s="15">
        <f t="shared" si="1"/>
        <v>0</v>
      </c>
      <c r="K49" s="2"/>
    </row>
    <row r="50" spans="1:11" ht="15.75" x14ac:dyDescent="0.25">
      <c r="A50" s="38">
        <v>37</v>
      </c>
      <c r="B50" s="45" t="s">
        <v>49</v>
      </c>
      <c r="C50" s="18" t="s">
        <v>14</v>
      </c>
      <c r="D50" s="18">
        <v>2</v>
      </c>
      <c r="E50" s="19"/>
      <c r="F50" s="19"/>
      <c r="G50" s="20"/>
      <c r="H50" s="21">
        <f t="shared" si="0"/>
        <v>0</v>
      </c>
      <c r="I50" s="22">
        <f t="shared" si="1"/>
        <v>0</v>
      </c>
      <c r="K50" s="2"/>
    </row>
    <row r="51" spans="1:11" ht="15.75" customHeight="1" x14ac:dyDescent="0.25">
      <c r="A51" s="38">
        <v>38</v>
      </c>
      <c r="B51" s="46" t="s">
        <v>50</v>
      </c>
      <c r="C51" s="18" t="s">
        <v>14</v>
      </c>
      <c r="D51" s="18">
        <v>2</v>
      </c>
      <c r="E51" s="19"/>
      <c r="F51" s="19"/>
      <c r="G51" s="20"/>
      <c r="H51" s="21">
        <f t="shared" si="0"/>
        <v>0</v>
      </c>
      <c r="I51" s="22">
        <f t="shared" si="1"/>
        <v>0</v>
      </c>
      <c r="K51" s="2"/>
    </row>
    <row r="52" spans="1:11" ht="15.75" x14ac:dyDescent="0.25">
      <c r="A52" s="38">
        <v>39</v>
      </c>
      <c r="B52" s="45" t="s">
        <v>51</v>
      </c>
      <c r="C52" s="18" t="s">
        <v>14</v>
      </c>
      <c r="D52" s="18">
        <v>2</v>
      </c>
      <c r="E52" s="19"/>
      <c r="F52" s="19"/>
      <c r="G52" s="20"/>
      <c r="H52" s="21">
        <f t="shared" si="0"/>
        <v>0</v>
      </c>
      <c r="I52" s="22">
        <f t="shared" si="1"/>
        <v>0</v>
      </c>
      <c r="K52" s="2"/>
    </row>
    <row r="53" spans="1:11" ht="15.75" x14ac:dyDescent="0.25">
      <c r="A53" s="38">
        <v>40</v>
      </c>
      <c r="B53" s="45" t="s">
        <v>52</v>
      </c>
      <c r="C53" s="18" t="s">
        <v>14</v>
      </c>
      <c r="D53" s="18">
        <v>2</v>
      </c>
      <c r="E53" s="19"/>
      <c r="F53" s="19"/>
      <c r="G53" s="20"/>
      <c r="H53" s="21">
        <f t="shared" si="0"/>
        <v>0</v>
      </c>
      <c r="I53" s="22">
        <f t="shared" si="1"/>
        <v>0</v>
      </c>
      <c r="K53" s="2"/>
    </row>
    <row r="54" spans="1:11" ht="15.75" x14ac:dyDescent="0.25">
      <c r="A54" s="38">
        <v>41</v>
      </c>
      <c r="B54" s="45" t="s">
        <v>53</v>
      </c>
      <c r="C54" s="18" t="s">
        <v>14</v>
      </c>
      <c r="D54" s="18">
        <v>2</v>
      </c>
      <c r="E54" s="19"/>
      <c r="F54" s="19"/>
      <c r="G54" s="20"/>
      <c r="H54" s="21">
        <f t="shared" si="0"/>
        <v>0</v>
      </c>
      <c r="I54" s="22">
        <f t="shared" si="1"/>
        <v>0</v>
      </c>
      <c r="K54" s="2"/>
    </row>
    <row r="55" spans="1:11" ht="15.75" x14ac:dyDescent="0.25">
      <c r="A55" s="38">
        <v>42</v>
      </c>
      <c r="B55" s="45" t="s">
        <v>54</v>
      </c>
      <c r="C55" s="18" t="s">
        <v>14</v>
      </c>
      <c r="D55" s="18">
        <v>2</v>
      </c>
      <c r="E55" s="19"/>
      <c r="F55" s="19"/>
      <c r="G55" s="20"/>
      <c r="H55" s="21">
        <f t="shared" si="0"/>
        <v>0</v>
      </c>
      <c r="I55" s="22">
        <f t="shared" si="1"/>
        <v>0</v>
      </c>
      <c r="K55" s="2"/>
    </row>
    <row r="56" spans="1:11" ht="15.75" x14ac:dyDescent="0.25">
      <c r="A56" s="38">
        <v>43</v>
      </c>
      <c r="B56" s="45" t="s">
        <v>55</v>
      </c>
      <c r="C56" s="18" t="s">
        <v>14</v>
      </c>
      <c r="D56" s="18">
        <v>2</v>
      </c>
      <c r="E56" s="19"/>
      <c r="F56" s="19"/>
      <c r="G56" s="20"/>
      <c r="H56" s="21">
        <f t="shared" si="0"/>
        <v>0</v>
      </c>
      <c r="I56" s="22">
        <f t="shared" si="1"/>
        <v>0</v>
      </c>
      <c r="K56" s="2"/>
    </row>
    <row r="57" spans="1:11" ht="15.75" x14ac:dyDescent="0.25">
      <c r="A57" s="38">
        <v>44</v>
      </c>
      <c r="B57" s="45" t="s">
        <v>56</v>
      </c>
      <c r="C57" s="18" t="s">
        <v>14</v>
      </c>
      <c r="D57" s="18">
        <v>2</v>
      </c>
      <c r="E57" s="19"/>
      <c r="F57" s="19"/>
      <c r="G57" s="20"/>
      <c r="H57" s="21">
        <f t="shared" si="0"/>
        <v>0</v>
      </c>
      <c r="I57" s="22">
        <f t="shared" si="1"/>
        <v>0</v>
      </c>
      <c r="K57" s="2"/>
    </row>
    <row r="58" spans="1:11" ht="15.75" x14ac:dyDescent="0.25">
      <c r="A58" s="38">
        <v>45</v>
      </c>
      <c r="B58" s="45" t="s">
        <v>57</v>
      </c>
      <c r="C58" s="18" t="s">
        <v>14</v>
      </c>
      <c r="D58" s="18">
        <v>2</v>
      </c>
      <c r="E58" s="19"/>
      <c r="F58" s="19"/>
      <c r="G58" s="20"/>
      <c r="H58" s="21">
        <f t="shared" si="0"/>
        <v>0</v>
      </c>
      <c r="I58" s="22">
        <f t="shared" si="1"/>
        <v>0</v>
      </c>
      <c r="K58" s="2"/>
    </row>
    <row r="59" spans="1:11" ht="16.5" thickBot="1" x14ac:dyDescent="0.3">
      <c r="A59" s="38">
        <v>46</v>
      </c>
      <c r="B59" s="47" t="s">
        <v>134</v>
      </c>
      <c r="C59" s="25" t="s">
        <v>14</v>
      </c>
      <c r="D59" s="25">
        <v>2</v>
      </c>
      <c r="E59" s="26"/>
      <c r="F59" s="26"/>
      <c r="G59" s="27"/>
      <c r="H59" s="28">
        <f t="shared" si="0"/>
        <v>0</v>
      </c>
      <c r="I59" s="29">
        <f t="shared" si="1"/>
        <v>0</v>
      </c>
      <c r="K59" s="2"/>
    </row>
    <row r="60" spans="1:11" ht="16.5" thickBot="1" x14ac:dyDescent="0.3">
      <c r="A60" s="122" t="s">
        <v>58</v>
      </c>
      <c r="B60" s="123"/>
      <c r="C60" s="123"/>
      <c r="D60" s="123"/>
      <c r="E60" s="123"/>
      <c r="F60" s="123"/>
      <c r="G60" s="123"/>
      <c r="H60" s="123"/>
      <c r="I60" s="124"/>
      <c r="K60" s="2"/>
    </row>
    <row r="61" spans="1:11" ht="15.75" x14ac:dyDescent="0.25">
      <c r="A61" s="9">
        <v>47</v>
      </c>
      <c r="B61" s="41" t="s">
        <v>59</v>
      </c>
      <c r="C61" s="11" t="s">
        <v>14</v>
      </c>
      <c r="D61" s="11">
        <v>2</v>
      </c>
      <c r="E61" s="12"/>
      <c r="F61" s="12"/>
      <c r="G61" s="13"/>
      <c r="H61" s="14">
        <f t="shared" si="0"/>
        <v>0</v>
      </c>
      <c r="I61" s="15">
        <f t="shared" si="1"/>
        <v>0</v>
      </c>
      <c r="K61" s="2"/>
    </row>
    <row r="62" spans="1:11" ht="15.75" x14ac:dyDescent="0.25">
      <c r="A62" s="16">
        <v>48</v>
      </c>
      <c r="B62" s="42" t="s">
        <v>60</v>
      </c>
      <c r="C62" s="18" t="s">
        <v>14</v>
      </c>
      <c r="D62" s="18">
        <v>2</v>
      </c>
      <c r="E62" s="19"/>
      <c r="F62" s="19"/>
      <c r="G62" s="20"/>
      <c r="H62" s="21">
        <f t="shared" si="0"/>
        <v>0</v>
      </c>
      <c r="I62" s="22">
        <f t="shared" si="1"/>
        <v>0</v>
      </c>
      <c r="K62" s="2"/>
    </row>
    <row r="63" spans="1:11" ht="15.75" x14ac:dyDescent="0.25">
      <c r="A63" s="16">
        <v>49</v>
      </c>
      <c r="B63" s="42" t="s">
        <v>61</v>
      </c>
      <c r="C63" s="18" t="s">
        <v>14</v>
      </c>
      <c r="D63" s="18">
        <v>2</v>
      </c>
      <c r="E63" s="19"/>
      <c r="F63" s="19"/>
      <c r="G63" s="20"/>
      <c r="H63" s="21">
        <f t="shared" si="0"/>
        <v>0</v>
      </c>
      <c r="I63" s="22">
        <f t="shared" si="1"/>
        <v>0</v>
      </c>
      <c r="K63" s="2"/>
    </row>
    <row r="64" spans="1:11" ht="15.75" x14ac:dyDescent="0.25">
      <c r="A64" s="16">
        <v>50</v>
      </c>
      <c r="B64" s="42" t="s">
        <v>52</v>
      </c>
      <c r="C64" s="18" t="s">
        <v>14</v>
      </c>
      <c r="D64" s="18">
        <v>2</v>
      </c>
      <c r="E64" s="19"/>
      <c r="F64" s="19"/>
      <c r="G64" s="20"/>
      <c r="H64" s="21">
        <f t="shared" si="0"/>
        <v>0</v>
      </c>
      <c r="I64" s="22">
        <f t="shared" si="1"/>
        <v>0</v>
      </c>
      <c r="K64" s="2"/>
    </row>
    <row r="65" spans="1:11" ht="16.5" thickBot="1" x14ac:dyDescent="0.3">
      <c r="A65" s="24">
        <v>51</v>
      </c>
      <c r="B65" s="48" t="s">
        <v>53</v>
      </c>
      <c r="C65" s="25" t="s">
        <v>14</v>
      </c>
      <c r="D65" s="25">
        <v>2</v>
      </c>
      <c r="E65" s="26"/>
      <c r="F65" s="26"/>
      <c r="G65" s="27"/>
      <c r="H65" s="28">
        <f t="shared" si="0"/>
        <v>0</v>
      </c>
      <c r="I65" s="29">
        <f t="shared" si="1"/>
        <v>0</v>
      </c>
      <c r="K65" s="2"/>
    </row>
    <row r="66" spans="1:11" ht="16.5" thickBot="1" x14ac:dyDescent="0.3">
      <c r="A66" s="128" t="s">
        <v>62</v>
      </c>
      <c r="B66" s="129"/>
      <c r="C66" s="129"/>
      <c r="D66" s="129"/>
      <c r="E66" s="129"/>
      <c r="F66" s="129"/>
      <c r="G66" s="129"/>
      <c r="H66" s="129"/>
      <c r="I66" s="130"/>
      <c r="K66" s="2"/>
    </row>
    <row r="67" spans="1:11" ht="15.75" x14ac:dyDescent="0.25">
      <c r="A67" s="9">
        <v>52</v>
      </c>
      <c r="B67" s="41" t="s">
        <v>63</v>
      </c>
      <c r="C67" s="11" t="s">
        <v>12</v>
      </c>
      <c r="D67" s="11">
        <v>1</v>
      </c>
      <c r="E67" s="12"/>
      <c r="F67" s="12"/>
      <c r="G67" s="30"/>
      <c r="H67" s="14">
        <f t="shared" si="0"/>
        <v>0</v>
      </c>
      <c r="I67" s="15">
        <f t="shared" si="1"/>
        <v>0</v>
      </c>
      <c r="K67" s="2"/>
    </row>
    <row r="68" spans="1:11" ht="16.5" thickBot="1" x14ac:dyDescent="0.3">
      <c r="A68" s="24">
        <v>53</v>
      </c>
      <c r="B68" s="48" t="s">
        <v>64</v>
      </c>
      <c r="C68" s="25" t="s">
        <v>14</v>
      </c>
      <c r="D68" s="25">
        <v>1</v>
      </c>
      <c r="E68" s="26"/>
      <c r="F68" s="26"/>
      <c r="G68" s="34"/>
      <c r="H68" s="28">
        <f t="shared" si="0"/>
        <v>0</v>
      </c>
      <c r="I68" s="29">
        <f t="shared" si="1"/>
        <v>0</v>
      </c>
      <c r="K68" s="2"/>
    </row>
    <row r="69" spans="1:11" ht="16.5" thickBot="1" x14ac:dyDescent="0.3">
      <c r="A69" s="122" t="s">
        <v>65</v>
      </c>
      <c r="B69" s="123"/>
      <c r="C69" s="123"/>
      <c r="D69" s="123"/>
      <c r="E69" s="123"/>
      <c r="F69" s="123"/>
      <c r="G69" s="123"/>
      <c r="H69" s="123"/>
      <c r="I69" s="124"/>
      <c r="K69" s="2"/>
    </row>
    <row r="70" spans="1:11" ht="15.75" x14ac:dyDescent="0.25">
      <c r="A70" s="9">
        <v>54</v>
      </c>
      <c r="B70" s="41" t="s">
        <v>66</v>
      </c>
      <c r="C70" s="11" t="s">
        <v>12</v>
      </c>
      <c r="D70" s="11">
        <v>2</v>
      </c>
      <c r="E70" s="12"/>
      <c r="F70" s="12"/>
      <c r="G70" s="30"/>
      <c r="H70" s="14">
        <f t="shared" si="0"/>
        <v>0</v>
      </c>
      <c r="I70" s="15">
        <f t="shared" si="1"/>
        <v>0</v>
      </c>
      <c r="K70" s="2"/>
    </row>
    <row r="71" spans="1:11" ht="15.75" x14ac:dyDescent="0.25">
      <c r="A71" s="16">
        <v>55</v>
      </c>
      <c r="B71" s="42" t="s">
        <v>67</v>
      </c>
      <c r="C71" s="18" t="s">
        <v>14</v>
      </c>
      <c r="D71" s="18">
        <v>2</v>
      </c>
      <c r="E71" s="19"/>
      <c r="F71" s="19"/>
      <c r="G71" s="32"/>
      <c r="H71" s="21">
        <f t="shared" si="0"/>
        <v>0</v>
      </c>
      <c r="I71" s="22">
        <f t="shared" si="1"/>
        <v>0</v>
      </c>
      <c r="K71" s="2"/>
    </row>
    <row r="72" spans="1:11" ht="15.75" x14ac:dyDescent="0.25">
      <c r="A72" s="16">
        <v>56</v>
      </c>
      <c r="B72" s="42" t="s">
        <v>68</v>
      </c>
      <c r="C72" s="18" t="s">
        <v>12</v>
      </c>
      <c r="D72" s="18">
        <v>2</v>
      </c>
      <c r="E72" s="19"/>
      <c r="F72" s="19"/>
      <c r="G72" s="32"/>
      <c r="H72" s="21">
        <f t="shared" si="0"/>
        <v>0</v>
      </c>
      <c r="I72" s="22">
        <f t="shared" si="1"/>
        <v>0</v>
      </c>
      <c r="K72" s="2"/>
    </row>
    <row r="73" spans="1:11" ht="15.75" x14ac:dyDescent="0.25">
      <c r="A73" s="16">
        <v>57</v>
      </c>
      <c r="B73" s="42" t="s">
        <v>69</v>
      </c>
      <c r="C73" s="18" t="s">
        <v>14</v>
      </c>
      <c r="D73" s="18">
        <v>2</v>
      </c>
      <c r="E73" s="19"/>
      <c r="F73" s="19"/>
      <c r="G73" s="32"/>
      <c r="H73" s="21">
        <f t="shared" si="0"/>
        <v>0</v>
      </c>
      <c r="I73" s="22">
        <f t="shared" si="1"/>
        <v>0</v>
      </c>
      <c r="K73" s="2"/>
    </row>
    <row r="74" spans="1:11" ht="15.75" x14ac:dyDescent="0.25">
      <c r="A74" s="16">
        <v>58</v>
      </c>
      <c r="B74" s="42" t="s">
        <v>70</v>
      </c>
      <c r="C74" s="18" t="s">
        <v>14</v>
      </c>
      <c r="D74" s="18">
        <v>2</v>
      </c>
      <c r="E74" s="19"/>
      <c r="F74" s="19"/>
      <c r="G74" s="32"/>
      <c r="H74" s="21">
        <f t="shared" ref="H74:H111" si="2">(E74+(F74*G74))</f>
        <v>0</v>
      </c>
      <c r="I74" s="22">
        <f t="shared" ref="I74:I118" si="3">D74*H74</f>
        <v>0</v>
      </c>
      <c r="K74" s="2"/>
    </row>
    <row r="75" spans="1:11" ht="15.75" x14ac:dyDescent="0.25">
      <c r="A75" s="16">
        <v>59</v>
      </c>
      <c r="B75" s="42" t="s">
        <v>71</v>
      </c>
      <c r="C75" s="18" t="s">
        <v>12</v>
      </c>
      <c r="D75" s="18">
        <v>2</v>
      </c>
      <c r="E75" s="19"/>
      <c r="F75" s="19"/>
      <c r="G75" s="32"/>
      <c r="H75" s="21">
        <f t="shared" si="2"/>
        <v>0</v>
      </c>
      <c r="I75" s="22">
        <f t="shared" si="3"/>
        <v>0</v>
      </c>
      <c r="K75" s="2"/>
    </row>
    <row r="76" spans="1:11" ht="16.5" thickBot="1" x14ac:dyDescent="0.3">
      <c r="A76" s="16">
        <v>60</v>
      </c>
      <c r="B76" s="48" t="s">
        <v>72</v>
      </c>
      <c r="C76" s="25" t="s">
        <v>14</v>
      </c>
      <c r="D76" s="25">
        <v>2</v>
      </c>
      <c r="E76" s="26"/>
      <c r="F76" s="26"/>
      <c r="G76" s="34"/>
      <c r="H76" s="28">
        <f t="shared" si="2"/>
        <v>0</v>
      </c>
      <c r="I76" s="29">
        <f t="shared" si="3"/>
        <v>0</v>
      </c>
      <c r="K76" s="2"/>
    </row>
    <row r="77" spans="1:11" ht="16.5" thickBot="1" x14ac:dyDescent="0.3">
      <c r="A77" s="122" t="s">
        <v>73</v>
      </c>
      <c r="B77" s="123"/>
      <c r="C77" s="123"/>
      <c r="D77" s="123"/>
      <c r="E77" s="123"/>
      <c r="F77" s="123"/>
      <c r="G77" s="123"/>
      <c r="H77" s="123"/>
      <c r="I77" s="124"/>
      <c r="K77" s="2"/>
    </row>
    <row r="78" spans="1:11" ht="13.5" customHeight="1" x14ac:dyDescent="0.25">
      <c r="A78" s="9">
        <v>61</v>
      </c>
      <c r="B78" s="49" t="s">
        <v>74</v>
      </c>
      <c r="C78" s="11" t="s">
        <v>14</v>
      </c>
      <c r="D78" s="11">
        <v>1</v>
      </c>
      <c r="E78" s="12"/>
      <c r="F78" s="12"/>
      <c r="G78" s="13"/>
      <c r="H78" s="14">
        <f t="shared" si="2"/>
        <v>0</v>
      </c>
      <c r="I78" s="15">
        <f t="shared" si="3"/>
        <v>0</v>
      </c>
      <c r="K78" s="2"/>
    </row>
    <row r="79" spans="1:11" ht="15.75" x14ac:dyDescent="0.25">
      <c r="A79" s="16">
        <v>62</v>
      </c>
      <c r="B79" s="42" t="s">
        <v>75</v>
      </c>
      <c r="C79" s="18" t="s">
        <v>14</v>
      </c>
      <c r="D79" s="18">
        <v>1</v>
      </c>
      <c r="E79" s="19"/>
      <c r="F79" s="19"/>
      <c r="G79" s="20"/>
      <c r="H79" s="21">
        <f t="shared" si="2"/>
        <v>0</v>
      </c>
      <c r="I79" s="22">
        <f t="shared" si="3"/>
        <v>0</v>
      </c>
      <c r="K79" s="2"/>
    </row>
    <row r="80" spans="1:11" ht="15.75" x14ac:dyDescent="0.25">
      <c r="A80" s="16">
        <v>63</v>
      </c>
      <c r="B80" s="42" t="s">
        <v>76</v>
      </c>
      <c r="C80" s="18" t="s">
        <v>14</v>
      </c>
      <c r="D80" s="18">
        <v>1</v>
      </c>
      <c r="E80" s="19"/>
      <c r="F80" s="19"/>
      <c r="G80" s="20"/>
      <c r="H80" s="21">
        <f t="shared" si="2"/>
        <v>0</v>
      </c>
      <c r="I80" s="22">
        <f t="shared" si="3"/>
        <v>0</v>
      </c>
      <c r="K80" s="2"/>
    </row>
    <row r="81" spans="1:11" ht="15.75" x14ac:dyDescent="0.25">
      <c r="A81" s="16">
        <v>64</v>
      </c>
      <c r="B81" s="42" t="s">
        <v>77</v>
      </c>
      <c r="C81" s="18" t="s">
        <v>14</v>
      </c>
      <c r="D81" s="18">
        <v>1</v>
      </c>
      <c r="E81" s="19"/>
      <c r="F81" s="19"/>
      <c r="G81" s="20"/>
      <c r="H81" s="21">
        <f t="shared" si="2"/>
        <v>0</v>
      </c>
      <c r="I81" s="22">
        <f t="shared" si="3"/>
        <v>0</v>
      </c>
      <c r="K81" s="2"/>
    </row>
    <row r="82" spans="1:11" ht="15.75" x14ac:dyDescent="0.25">
      <c r="A82" s="16">
        <v>65</v>
      </c>
      <c r="B82" s="42" t="s">
        <v>78</v>
      </c>
      <c r="C82" s="18" t="s">
        <v>14</v>
      </c>
      <c r="D82" s="18">
        <v>1</v>
      </c>
      <c r="E82" s="19"/>
      <c r="F82" s="19"/>
      <c r="G82" s="20"/>
      <c r="H82" s="21">
        <f t="shared" si="2"/>
        <v>0</v>
      </c>
      <c r="I82" s="22">
        <f t="shared" si="3"/>
        <v>0</v>
      </c>
      <c r="K82" s="2"/>
    </row>
    <row r="83" spans="1:11" ht="15.75" x14ac:dyDescent="0.25">
      <c r="A83" s="16">
        <v>66</v>
      </c>
      <c r="B83" s="42" t="s">
        <v>79</v>
      </c>
      <c r="C83" s="18" t="s">
        <v>14</v>
      </c>
      <c r="D83" s="18">
        <v>1</v>
      </c>
      <c r="E83" s="19"/>
      <c r="F83" s="19"/>
      <c r="G83" s="20"/>
      <c r="H83" s="21">
        <f t="shared" si="2"/>
        <v>0</v>
      </c>
      <c r="I83" s="22">
        <f t="shared" si="3"/>
        <v>0</v>
      </c>
      <c r="K83" s="2"/>
    </row>
    <row r="84" spans="1:11" ht="15.75" x14ac:dyDescent="0.25">
      <c r="A84" s="16">
        <v>67</v>
      </c>
      <c r="B84" s="42" t="s">
        <v>80</v>
      </c>
      <c r="C84" s="18" t="s">
        <v>14</v>
      </c>
      <c r="D84" s="18">
        <v>1</v>
      </c>
      <c r="E84" s="19"/>
      <c r="F84" s="19"/>
      <c r="G84" s="20"/>
      <c r="H84" s="21">
        <f t="shared" si="2"/>
        <v>0</v>
      </c>
      <c r="I84" s="22">
        <f t="shared" si="3"/>
        <v>0</v>
      </c>
      <c r="K84" s="2"/>
    </row>
    <row r="85" spans="1:11" ht="15.75" x14ac:dyDescent="0.25">
      <c r="A85" s="16">
        <v>68</v>
      </c>
      <c r="B85" s="42" t="s">
        <v>129</v>
      </c>
      <c r="C85" s="18" t="s">
        <v>12</v>
      </c>
      <c r="D85" s="18">
        <v>1</v>
      </c>
      <c r="E85" s="19"/>
      <c r="F85" s="19"/>
      <c r="G85" s="20"/>
      <c r="H85" s="21"/>
      <c r="I85" s="22"/>
      <c r="K85" s="2"/>
    </row>
    <row r="86" spans="1:11" ht="15.75" x14ac:dyDescent="0.25">
      <c r="A86" s="16">
        <v>69</v>
      </c>
      <c r="B86" s="42" t="s">
        <v>118</v>
      </c>
      <c r="C86" s="18" t="s">
        <v>14</v>
      </c>
      <c r="D86" s="18">
        <v>1</v>
      </c>
      <c r="E86" s="19"/>
      <c r="F86" s="19"/>
      <c r="G86" s="20"/>
      <c r="H86" s="21">
        <f t="shared" si="2"/>
        <v>0</v>
      </c>
      <c r="I86" s="22">
        <f t="shared" si="3"/>
        <v>0</v>
      </c>
      <c r="K86" s="2"/>
    </row>
    <row r="87" spans="1:11" ht="15.75" x14ac:dyDescent="0.25">
      <c r="A87" s="16">
        <v>70</v>
      </c>
      <c r="B87" s="42" t="s">
        <v>81</v>
      </c>
      <c r="C87" s="18" t="s">
        <v>14</v>
      </c>
      <c r="D87" s="18">
        <v>2</v>
      </c>
      <c r="E87" s="19"/>
      <c r="F87" s="19"/>
      <c r="G87" s="20"/>
      <c r="H87" s="21">
        <f t="shared" si="2"/>
        <v>0</v>
      </c>
      <c r="I87" s="22">
        <f t="shared" si="3"/>
        <v>0</v>
      </c>
      <c r="K87" s="2"/>
    </row>
    <row r="88" spans="1:11" ht="15.75" x14ac:dyDescent="0.25">
      <c r="A88" s="16">
        <v>71</v>
      </c>
      <c r="B88" s="42" t="s">
        <v>82</v>
      </c>
      <c r="C88" s="18" t="s">
        <v>14</v>
      </c>
      <c r="D88" s="18">
        <v>2</v>
      </c>
      <c r="E88" s="19"/>
      <c r="F88" s="19"/>
      <c r="G88" s="20"/>
      <c r="H88" s="21">
        <f t="shared" si="2"/>
        <v>0</v>
      </c>
      <c r="I88" s="22">
        <f t="shared" si="3"/>
        <v>0</v>
      </c>
      <c r="K88" s="2"/>
    </row>
    <row r="89" spans="1:11" ht="16.5" thickBot="1" x14ac:dyDescent="0.3">
      <c r="A89" s="16">
        <v>72</v>
      </c>
      <c r="B89" s="48" t="s">
        <v>83</v>
      </c>
      <c r="C89" s="25" t="s">
        <v>14</v>
      </c>
      <c r="D89" s="25">
        <v>1</v>
      </c>
      <c r="E89" s="26"/>
      <c r="F89" s="26"/>
      <c r="G89" s="27"/>
      <c r="H89" s="28">
        <f t="shared" si="2"/>
        <v>0</v>
      </c>
      <c r="I89" s="29">
        <f t="shared" si="3"/>
        <v>0</v>
      </c>
      <c r="K89" s="2"/>
    </row>
    <row r="90" spans="1:11" ht="16.5" thickBot="1" x14ac:dyDescent="0.3">
      <c r="A90" s="114" t="s">
        <v>126</v>
      </c>
      <c r="B90" s="115"/>
      <c r="C90" s="115"/>
      <c r="D90" s="115"/>
      <c r="E90" s="115"/>
      <c r="F90" s="115"/>
      <c r="G90" s="115"/>
      <c r="H90" s="115"/>
      <c r="I90" s="116"/>
      <c r="K90" s="2"/>
    </row>
    <row r="91" spans="1:11" ht="15.75" x14ac:dyDescent="0.25">
      <c r="A91" s="36">
        <v>73</v>
      </c>
      <c r="B91" s="82" t="s">
        <v>119</v>
      </c>
      <c r="C91" s="18" t="s">
        <v>14</v>
      </c>
      <c r="D91" s="52">
        <v>1</v>
      </c>
      <c r="E91" s="53"/>
      <c r="F91" s="53"/>
      <c r="G91" s="54"/>
      <c r="H91" s="84">
        <f t="shared" si="2"/>
        <v>0</v>
      </c>
      <c r="I91" s="31">
        <f t="shared" si="3"/>
        <v>0</v>
      </c>
      <c r="K91" s="2"/>
    </row>
    <row r="92" spans="1:11" ht="15.75" x14ac:dyDescent="0.25">
      <c r="A92" s="38">
        <v>74</v>
      </c>
      <c r="B92" s="45" t="s">
        <v>120</v>
      </c>
      <c r="C92" s="18" t="s">
        <v>14</v>
      </c>
      <c r="D92" s="18">
        <v>1</v>
      </c>
      <c r="E92" s="19"/>
      <c r="F92" s="19"/>
      <c r="G92" s="20"/>
      <c r="H92" s="85">
        <f t="shared" si="2"/>
        <v>0</v>
      </c>
      <c r="I92" s="33">
        <f t="shared" si="3"/>
        <v>0</v>
      </c>
      <c r="K92" s="2"/>
    </row>
    <row r="93" spans="1:11" ht="15.75" x14ac:dyDescent="0.25">
      <c r="A93" s="38">
        <v>75</v>
      </c>
      <c r="B93" s="45" t="s">
        <v>121</v>
      </c>
      <c r="C93" s="18" t="s">
        <v>14</v>
      </c>
      <c r="D93" s="18">
        <v>1</v>
      </c>
      <c r="E93" s="19"/>
      <c r="F93" s="19"/>
      <c r="G93" s="20"/>
      <c r="H93" s="85">
        <f t="shared" si="2"/>
        <v>0</v>
      </c>
      <c r="I93" s="33">
        <f t="shared" si="3"/>
        <v>0</v>
      </c>
      <c r="K93" s="2"/>
    </row>
    <row r="94" spans="1:11" ht="15.75" x14ac:dyDescent="0.25">
      <c r="A94" s="38">
        <v>76</v>
      </c>
      <c r="B94" s="45" t="s">
        <v>122</v>
      </c>
      <c r="C94" s="18" t="s">
        <v>14</v>
      </c>
      <c r="D94" s="18">
        <v>1</v>
      </c>
      <c r="E94" s="19"/>
      <c r="F94" s="19"/>
      <c r="G94" s="20"/>
      <c r="H94" s="85">
        <f t="shared" si="2"/>
        <v>0</v>
      </c>
      <c r="I94" s="33">
        <f t="shared" si="3"/>
        <v>0</v>
      </c>
      <c r="K94" s="2"/>
    </row>
    <row r="95" spans="1:11" ht="15.75" x14ac:dyDescent="0.25">
      <c r="A95" s="38">
        <v>77</v>
      </c>
      <c r="B95" s="45" t="s">
        <v>123</v>
      </c>
      <c r="C95" s="18" t="s">
        <v>14</v>
      </c>
      <c r="D95" s="18">
        <v>4</v>
      </c>
      <c r="E95" s="19"/>
      <c r="F95" s="19"/>
      <c r="G95" s="20"/>
      <c r="H95" s="85">
        <f t="shared" si="2"/>
        <v>0</v>
      </c>
      <c r="I95" s="33">
        <f t="shared" si="3"/>
        <v>0</v>
      </c>
      <c r="K95" s="2"/>
    </row>
    <row r="96" spans="1:11" ht="15.75" x14ac:dyDescent="0.25">
      <c r="A96" s="38">
        <v>78</v>
      </c>
      <c r="B96" s="45" t="s">
        <v>124</v>
      </c>
      <c r="C96" s="18" t="s">
        <v>14</v>
      </c>
      <c r="D96" s="18">
        <v>1</v>
      </c>
      <c r="E96" s="19"/>
      <c r="F96" s="19"/>
      <c r="G96" s="20"/>
      <c r="H96" s="85">
        <f t="shared" si="2"/>
        <v>0</v>
      </c>
      <c r="I96" s="33">
        <f t="shared" si="3"/>
        <v>0</v>
      </c>
      <c r="K96" s="2"/>
    </row>
    <row r="97" spans="1:11" ht="16.5" thickBot="1" x14ac:dyDescent="0.3">
      <c r="A97" s="38">
        <v>79</v>
      </c>
      <c r="B97" s="83" t="s">
        <v>125</v>
      </c>
      <c r="C97" s="18" t="s">
        <v>14</v>
      </c>
      <c r="D97" s="66">
        <v>1</v>
      </c>
      <c r="E97" s="67"/>
      <c r="F97" s="67"/>
      <c r="G97" s="78"/>
      <c r="H97" s="86">
        <f t="shared" si="2"/>
        <v>0</v>
      </c>
      <c r="I97" s="72">
        <f t="shared" si="3"/>
        <v>0</v>
      </c>
      <c r="K97" s="2"/>
    </row>
    <row r="98" spans="1:11" ht="16.5" thickBot="1" x14ac:dyDescent="0.3">
      <c r="A98" s="122" t="s">
        <v>84</v>
      </c>
      <c r="B98" s="123"/>
      <c r="C98" s="123"/>
      <c r="D98" s="123"/>
      <c r="E98" s="123"/>
      <c r="F98" s="123"/>
      <c r="G98" s="123"/>
      <c r="H98" s="123"/>
      <c r="I98" s="124"/>
      <c r="K98" s="2"/>
    </row>
    <row r="99" spans="1:11" ht="17.25" customHeight="1" x14ac:dyDescent="0.25">
      <c r="A99" s="50">
        <v>80</v>
      </c>
      <c r="B99" s="51" t="s">
        <v>85</v>
      </c>
      <c r="C99" s="52" t="s">
        <v>12</v>
      </c>
      <c r="D99" s="52">
        <v>2</v>
      </c>
      <c r="E99" s="53"/>
      <c r="F99" s="53"/>
      <c r="G99" s="54"/>
      <c r="H99" s="55">
        <f t="shared" si="2"/>
        <v>0</v>
      </c>
      <c r="I99" s="56">
        <f t="shared" si="3"/>
        <v>0</v>
      </c>
      <c r="K99" s="2"/>
    </row>
    <row r="100" spans="1:11" ht="17.25" customHeight="1" x14ac:dyDescent="0.25">
      <c r="A100" s="38">
        <v>81</v>
      </c>
      <c r="B100" s="57" t="s">
        <v>86</v>
      </c>
      <c r="C100" s="18" t="s">
        <v>14</v>
      </c>
      <c r="D100" s="18">
        <v>1</v>
      </c>
      <c r="E100" s="58" t="s">
        <v>87</v>
      </c>
      <c r="F100" s="19"/>
      <c r="G100" s="20"/>
      <c r="H100" s="21">
        <f>(F100*G100)</f>
        <v>0</v>
      </c>
      <c r="I100" s="33">
        <f t="shared" si="3"/>
        <v>0</v>
      </c>
      <c r="K100" s="2"/>
    </row>
    <row r="101" spans="1:11" ht="15.75" x14ac:dyDescent="0.25">
      <c r="A101" s="38">
        <v>82</v>
      </c>
      <c r="B101" s="45" t="s">
        <v>128</v>
      </c>
      <c r="C101" s="18" t="s">
        <v>14</v>
      </c>
      <c r="D101" s="18">
        <v>1</v>
      </c>
      <c r="E101" s="58" t="s">
        <v>87</v>
      </c>
      <c r="F101" s="19"/>
      <c r="G101" s="20"/>
      <c r="H101" s="21">
        <f>(F101*G101)</f>
        <v>0</v>
      </c>
      <c r="I101" s="33">
        <f t="shared" si="3"/>
        <v>0</v>
      </c>
      <c r="K101" s="2"/>
    </row>
    <row r="102" spans="1:11" ht="15.75" x14ac:dyDescent="0.25">
      <c r="A102" s="38">
        <v>83</v>
      </c>
      <c r="B102" s="45" t="s">
        <v>88</v>
      </c>
      <c r="C102" s="18" t="s">
        <v>14</v>
      </c>
      <c r="D102" s="18">
        <v>1</v>
      </c>
      <c r="E102" s="58" t="s">
        <v>87</v>
      </c>
      <c r="F102" s="19"/>
      <c r="G102" s="20"/>
      <c r="H102" s="21">
        <f t="shared" ref="H102:H103" si="4">(F102*G102)</f>
        <v>0</v>
      </c>
      <c r="I102" s="33">
        <f t="shared" si="3"/>
        <v>0</v>
      </c>
      <c r="K102" s="2"/>
    </row>
    <row r="103" spans="1:11" ht="15.75" x14ac:dyDescent="0.25">
      <c r="A103" s="38">
        <v>84</v>
      </c>
      <c r="B103" s="45" t="s">
        <v>89</v>
      </c>
      <c r="C103" s="18" t="s">
        <v>14</v>
      </c>
      <c r="D103" s="18">
        <v>1</v>
      </c>
      <c r="E103" s="58" t="s">
        <v>87</v>
      </c>
      <c r="F103" s="19"/>
      <c r="G103" s="20"/>
      <c r="H103" s="21">
        <f t="shared" si="4"/>
        <v>0</v>
      </c>
      <c r="I103" s="33">
        <f t="shared" si="3"/>
        <v>0</v>
      </c>
      <c r="K103" s="2"/>
    </row>
    <row r="104" spans="1:11" ht="14.25" customHeight="1" x14ac:dyDescent="0.25">
      <c r="A104" s="38">
        <v>85</v>
      </c>
      <c r="B104" s="46" t="s">
        <v>115</v>
      </c>
      <c r="C104" s="18" t="s">
        <v>14</v>
      </c>
      <c r="D104" s="18">
        <v>8</v>
      </c>
      <c r="E104" s="19"/>
      <c r="F104" s="19"/>
      <c r="G104" s="20"/>
      <c r="H104" s="21">
        <f t="shared" si="2"/>
        <v>0</v>
      </c>
      <c r="I104" s="33">
        <f t="shared" si="3"/>
        <v>0</v>
      </c>
      <c r="K104" s="2"/>
    </row>
    <row r="105" spans="1:11" ht="14.25" customHeight="1" x14ac:dyDescent="0.25">
      <c r="A105" s="38">
        <v>86</v>
      </c>
      <c r="B105" s="46" t="s">
        <v>116</v>
      </c>
      <c r="C105" s="18" t="s">
        <v>14</v>
      </c>
      <c r="D105" s="18">
        <v>4</v>
      </c>
      <c r="E105" s="19"/>
      <c r="F105" s="19"/>
      <c r="G105" s="20"/>
      <c r="H105" s="21">
        <f t="shared" si="2"/>
        <v>0</v>
      </c>
      <c r="I105" s="33">
        <f t="shared" si="3"/>
        <v>0</v>
      </c>
      <c r="K105" s="2"/>
    </row>
    <row r="106" spans="1:11" ht="16.5" customHeight="1" x14ac:dyDescent="0.25">
      <c r="A106" s="38">
        <v>87</v>
      </c>
      <c r="B106" s="46" t="s">
        <v>90</v>
      </c>
      <c r="C106" s="18" t="s">
        <v>14</v>
      </c>
      <c r="D106" s="18">
        <v>16</v>
      </c>
      <c r="E106" s="19"/>
      <c r="F106" s="19"/>
      <c r="G106" s="20"/>
      <c r="H106" s="21">
        <f t="shared" si="2"/>
        <v>0</v>
      </c>
      <c r="I106" s="33">
        <f t="shared" si="3"/>
        <v>0</v>
      </c>
      <c r="K106" s="2"/>
    </row>
    <row r="107" spans="1:11" ht="15.75" x14ac:dyDescent="0.25">
      <c r="A107" s="38">
        <v>88</v>
      </c>
      <c r="B107" s="45" t="s">
        <v>91</v>
      </c>
      <c r="C107" s="18" t="s">
        <v>14</v>
      </c>
      <c r="D107" s="18">
        <v>1</v>
      </c>
      <c r="E107" s="19"/>
      <c r="F107" s="19"/>
      <c r="G107" s="20"/>
      <c r="H107" s="21">
        <f t="shared" si="2"/>
        <v>0</v>
      </c>
      <c r="I107" s="33">
        <f t="shared" si="3"/>
        <v>0</v>
      </c>
      <c r="K107" s="2"/>
    </row>
    <row r="108" spans="1:11" ht="15" customHeight="1" x14ac:dyDescent="0.25">
      <c r="A108" s="38">
        <v>89</v>
      </c>
      <c r="B108" s="57" t="s">
        <v>92</v>
      </c>
      <c r="C108" s="18" t="s">
        <v>12</v>
      </c>
      <c r="D108" s="18">
        <v>1</v>
      </c>
      <c r="E108" s="58" t="s">
        <v>87</v>
      </c>
      <c r="F108" s="19"/>
      <c r="G108" s="20"/>
      <c r="H108" s="21">
        <f>(F108*G108)</f>
        <v>0</v>
      </c>
      <c r="I108" s="33">
        <f t="shared" si="3"/>
        <v>0</v>
      </c>
      <c r="K108" s="2"/>
    </row>
    <row r="109" spans="1:11" ht="15.75" x14ac:dyDescent="0.25">
      <c r="A109" s="38">
        <v>90</v>
      </c>
      <c r="B109" s="45" t="s">
        <v>93</v>
      </c>
      <c r="C109" s="18" t="s">
        <v>12</v>
      </c>
      <c r="D109" s="18">
        <v>2</v>
      </c>
      <c r="E109" s="58" t="s">
        <v>87</v>
      </c>
      <c r="F109" s="19"/>
      <c r="G109" s="20"/>
      <c r="H109" s="21">
        <f>(F109*G109)</f>
        <v>0</v>
      </c>
      <c r="I109" s="33">
        <f t="shared" si="3"/>
        <v>0</v>
      </c>
      <c r="K109" s="2"/>
    </row>
    <row r="110" spans="1:11" ht="15.75" x14ac:dyDescent="0.25">
      <c r="A110" s="38">
        <v>91</v>
      </c>
      <c r="B110" s="45" t="s">
        <v>94</v>
      </c>
      <c r="C110" s="18" t="s">
        <v>14</v>
      </c>
      <c r="D110" s="18">
        <v>1</v>
      </c>
      <c r="E110" s="19"/>
      <c r="F110" s="19"/>
      <c r="G110" s="20"/>
      <c r="H110" s="21">
        <f t="shared" si="2"/>
        <v>0</v>
      </c>
      <c r="I110" s="33">
        <f t="shared" si="3"/>
        <v>0</v>
      </c>
      <c r="K110" s="2"/>
    </row>
    <row r="111" spans="1:11" ht="15.75" x14ac:dyDescent="0.25">
      <c r="A111" s="38">
        <v>92</v>
      </c>
      <c r="B111" s="45" t="s">
        <v>95</v>
      </c>
      <c r="C111" s="18" t="s">
        <v>12</v>
      </c>
      <c r="D111" s="18">
        <v>1</v>
      </c>
      <c r="E111" s="19"/>
      <c r="F111" s="19"/>
      <c r="G111" s="20"/>
      <c r="H111" s="21">
        <f t="shared" si="2"/>
        <v>0</v>
      </c>
      <c r="I111" s="33">
        <f t="shared" si="3"/>
        <v>0</v>
      </c>
      <c r="K111" s="2"/>
    </row>
    <row r="112" spans="1:11" ht="15.75" x14ac:dyDescent="0.25">
      <c r="A112" s="38">
        <v>93</v>
      </c>
      <c r="B112" s="45" t="s">
        <v>96</v>
      </c>
      <c r="C112" s="18" t="s">
        <v>14</v>
      </c>
      <c r="D112" s="18">
        <v>1</v>
      </c>
      <c r="E112" s="58" t="s">
        <v>87</v>
      </c>
      <c r="F112" s="19"/>
      <c r="G112" s="20"/>
      <c r="H112" s="21">
        <f>(F112*G112)</f>
        <v>0</v>
      </c>
      <c r="I112" s="33">
        <f t="shared" si="3"/>
        <v>0</v>
      </c>
      <c r="K112" s="2"/>
    </row>
    <row r="113" spans="1:11" ht="15.75" x14ac:dyDescent="0.25">
      <c r="A113" s="38">
        <v>94</v>
      </c>
      <c r="B113" s="87" t="s">
        <v>127</v>
      </c>
      <c r="C113" s="18" t="s">
        <v>98</v>
      </c>
      <c r="D113" s="18">
        <v>1</v>
      </c>
      <c r="E113" s="58" t="s">
        <v>87</v>
      </c>
      <c r="F113" s="19"/>
      <c r="G113" s="20"/>
      <c r="H113" s="21">
        <f>(F113*G113)</f>
        <v>0</v>
      </c>
      <c r="I113" s="33">
        <f t="shared" si="3"/>
        <v>0</v>
      </c>
      <c r="K113" s="2"/>
    </row>
    <row r="114" spans="1:11" ht="15.75" x14ac:dyDescent="0.25">
      <c r="A114" s="38">
        <v>95</v>
      </c>
      <c r="B114" s="45" t="s">
        <v>97</v>
      </c>
      <c r="C114" s="18" t="s">
        <v>98</v>
      </c>
      <c r="D114" s="18">
        <v>6</v>
      </c>
      <c r="E114" s="58" t="s">
        <v>87</v>
      </c>
      <c r="F114" s="19"/>
      <c r="G114" s="59" t="s">
        <v>87</v>
      </c>
      <c r="H114" s="21">
        <f>F114</f>
        <v>0</v>
      </c>
      <c r="I114" s="33">
        <f t="shared" si="3"/>
        <v>0</v>
      </c>
      <c r="K114" s="2"/>
    </row>
    <row r="115" spans="1:11" ht="15.75" x14ac:dyDescent="0.25">
      <c r="A115" s="38">
        <v>96</v>
      </c>
      <c r="B115" s="45" t="s">
        <v>99</v>
      </c>
      <c r="C115" s="18" t="s">
        <v>98</v>
      </c>
      <c r="D115" s="18">
        <v>6</v>
      </c>
      <c r="E115" s="58" t="s">
        <v>87</v>
      </c>
      <c r="F115" s="19"/>
      <c r="G115" s="59" t="s">
        <v>87</v>
      </c>
      <c r="H115" s="21">
        <f t="shared" ref="H115:H118" si="5">F115</f>
        <v>0</v>
      </c>
      <c r="I115" s="33">
        <f t="shared" si="3"/>
        <v>0</v>
      </c>
      <c r="K115" s="2"/>
    </row>
    <row r="116" spans="1:11" ht="15.75" x14ac:dyDescent="0.25">
      <c r="A116" s="38">
        <v>97</v>
      </c>
      <c r="B116" s="45" t="s">
        <v>100</v>
      </c>
      <c r="C116" s="18" t="s">
        <v>98</v>
      </c>
      <c r="D116" s="18">
        <v>6</v>
      </c>
      <c r="E116" s="58" t="s">
        <v>87</v>
      </c>
      <c r="F116" s="19"/>
      <c r="G116" s="59" t="s">
        <v>87</v>
      </c>
      <c r="H116" s="21">
        <f t="shared" si="5"/>
        <v>0</v>
      </c>
      <c r="I116" s="33">
        <f t="shared" si="3"/>
        <v>0</v>
      </c>
      <c r="K116" s="2"/>
    </row>
    <row r="117" spans="1:11" ht="15.75" x14ac:dyDescent="0.25">
      <c r="A117" s="38">
        <v>98</v>
      </c>
      <c r="B117" s="45" t="s">
        <v>101</v>
      </c>
      <c r="C117" s="18" t="s">
        <v>98</v>
      </c>
      <c r="D117" s="18">
        <v>6</v>
      </c>
      <c r="E117" s="58" t="s">
        <v>87</v>
      </c>
      <c r="F117" s="19"/>
      <c r="G117" s="59" t="s">
        <v>87</v>
      </c>
      <c r="H117" s="21">
        <f t="shared" si="5"/>
        <v>0</v>
      </c>
      <c r="I117" s="33">
        <f t="shared" si="3"/>
        <v>0</v>
      </c>
      <c r="K117" s="2"/>
    </row>
    <row r="118" spans="1:11" ht="16.5" thickBot="1" x14ac:dyDescent="0.3">
      <c r="A118" s="38">
        <v>99</v>
      </c>
      <c r="B118" s="47" t="s">
        <v>102</v>
      </c>
      <c r="C118" s="25" t="s">
        <v>98</v>
      </c>
      <c r="D118" s="25">
        <v>6</v>
      </c>
      <c r="E118" s="60" t="s">
        <v>87</v>
      </c>
      <c r="F118" s="26"/>
      <c r="G118" s="61" t="s">
        <v>87</v>
      </c>
      <c r="H118" s="28">
        <f t="shared" si="5"/>
        <v>0</v>
      </c>
      <c r="I118" s="35">
        <f t="shared" si="3"/>
        <v>0</v>
      </c>
      <c r="K118" s="2"/>
    </row>
    <row r="119" spans="1:11" ht="15" customHeight="1" x14ac:dyDescent="0.25">
      <c r="A119" s="113" t="s">
        <v>103</v>
      </c>
      <c r="B119" s="113"/>
      <c r="C119" s="113"/>
      <c r="D119" s="113"/>
      <c r="E119" s="113"/>
      <c r="F119" s="113"/>
      <c r="G119" s="113"/>
      <c r="H119" s="113"/>
      <c r="I119" s="62">
        <f>SUM(I10:I118)</f>
        <v>0</v>
      </c>
      <c r="K119" s="2"/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K120" s="2"/>
    </row>
    <row r="121" spans="1:11" x14ac:dyDescent="0.25">
      <c r="K121" s="2"/>
    </row>
    <row r="122" spans="1:11" x14ac:dyDescent="0.25">
      <c r="K122" s="2"/>
    </row>
    <row r="123" spans="1:11" x14ac:dyDescent="0.25">
      <c r="K123" s="2"/>
    </row>
  </sheetData>
  <mergeCells count="23">
    <mergeCell ref="A119:H119"/>
    <mergeCell ref="A90:I90"/>
    <mergeCell ref="I6:I7"/>
    <mergeCell ref="A9:I9"/>
    <mergeCell ref="A22:I22"/>
    <mergeCell ref="A27:I27"/>
    <mergeCell ref="A31:I31"/>
    <mergeCell ref="A48:I48"/>
    <mergeCell ref="A60:I60"/>
    <mergeCell ref="A66:I66"/>
    <mergeCell ref="A69:I69"/>
    <mergeCell ref="A77:I77"/>
    <mergeCell ref="A98:I98"/>
    <mergeCell ref="A2:I2"/>
    <mergeCell ref="A3:I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zoomScale="90" zoomScaleNormal="90" workbookViewId="0">
      <pane ySplit="7" topLeftCell="A8" activePane="bottomLeft" state="frozen"/>
      <selection pane="bottomLeft" activeCell="D10" sqref="D10:D21"/>
    </sheetView>
  </sheetViews>
  <sheetFormatPr defaultRowHeight="15" x14ac:dyDescent="0.25"/>
  <cols>
    <col min="1" max="1" width="6.85546875" style="4" customWidth="1"/>
    <col min="2" max="2" width="79.5703125" style="4" customWidth="1"/>
    <col min="3" max="3" width="8.140625" style="4" bestFit="1" customWidth="1"/>
    <col min="4" max="4" width="12" style="4" customWidth="1"/>
    <col min="5" max="5" width="10.85546875" style="4" customWidth="1"/>
    <col min="6" max="6" width="11.28515625" style="4" customWidth="1"/>
    <col min="7" max="7" width="9.85546875" style="4" customWidth="1"/>
    <col min="8" max="8" width="11.42578125" style="4" customWidth="1"/>
    <col min="9" max="9" width="12.85546875" style="4" bestFit="1" customWidth="1"/>
    <col min="10" max="10" width="11.85546875" style="4" customWidth="1"/>
    <col min="11" max="11" width="49.7109375" style="4" customWidth="1"/>
    <col min="12" max="12" width="9.140625" style="4" customWidth="1"/>
    <col min="13" max="16384" width="9.140625" style="4"/>
  </cols>
  <sheetData>
    <row r="1" spans="1:15" ht="16.5" thickBot="1" x14ac:dyDescent="0.3">
      <c r="A1" s="6"/>
      <c r="B1" s="6"/>
      <c r="C1" s="6"/>
      <c r="D1" s="6"/>
      <c r="E1" s="6"/>
      <c r="F1" s="6"/>
      <c r="G1" s="6"/>
      <c r="H1" s="1"/>
      <c r="I1" s="1" t="s">
        <v>105</v>
      </c>
    </row>
    <row r="2" spans="1:15" s="2" customFormat="1" ht="16.5" thickBot="1" x14ac:dyDescent="0.3">
      <c r="A2" s="93" t="s">
        <v>0</v>
      </c>
      <c r="B2" s="94"/>
      <c r="C2" s="94"/>
      <c r="D2" s="94"/>
      <c r="E2" s="94"/>
      <c r="F2" s="94"/>
      <c r="G2" s="94"/>
      <c r="H2" s="94"/>
      <c r="I2" s="95"/>
    </row>
    <row r="3" spans="1:15" s="2" customFormat="1" x14ac:dyDescent="0.25">
      <c r="A3" s="96" t="s">
        <v>109</v>
      </c>
      <c r="B3" s="97"/>
      <c r="C3" s="97"/>
      <c r="D3" s="97"/>
      <c r="E3" s="97"/>
      <c r="F3" s="97"/>
      <c r="G3" s="97"/>
      <c r="H3" s="97"/>
      <c r="I3" s="98"/>
      <c r="J3" s="3"/>
      <c r="K3" s="3"/>
    </row>
    <row r="4" spans="1:15" s="2" customFormat="1" ht="15.75" thickBot="1" x14ac:dyDescent="0.3">
      <c r="A4" s="99"/>
      <c r="B4" s="100"/>
      <c r="C4" s="100"/>
      <c r="D4" s="100"/>
      <c r="E4" s="100"/>
      <c r="F4" s="100"/>
      <c r="G4" s="100"/>
      <c r="H4" s="100"/>
      <c r="I4" s="101"/>
      <c r="J4" s="3"/>
      <c r="K4" s="3"/>
    </row>
    <row r="5" spans="1:15" s="2" customFormat="1" ht="16.5" thickBo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15" s="2" customFormat="1" ht="15" customHeight="1" x14ac:dyDescent="0.2">
      <c r="A6" s="102" t="s">
        <v>2</v>
      </c>
      <c r="B6" s="104" t="s">
        <v>3</v>
      </c>
      <c r="C6" s="106" t="s">
        <v>4</v>
      </c>
      <c r="D6" s="106" t="s">
        <v>5</v>
      </c>
      <c r="E6" s="109" t="s">
        <v>6</v>
      </c>
      <c r="F6" s="106" t="s">
        <v>7</v>
      </c>
      <c r="G6" s="109" t="s">
        <v>8</v>
      </c>
      <c r="H6" s="111" t="s">
        <v>9</v>
      </c>
      <c r="I6" s="117" t="s">
        <v>10</v>
      </c>
    </row>
    <row r="7" spans="1:15" s="2" customFormat="1" ht="104.25" customHeight="1" thickBot="1" x14ac:dyDescent="0.25">
      <c r="A7" s="103"/>
      <c r="B7" s="105"/>
      <c r="C7" s="107"/>
      <c r="D7" s="108"/>
      <c r="E7" s="110"/>
      <c r="F7" s="108"/>
      <c r="G7" s="110"/>
      <c r="H7" s="112"/>
      <c r="I7" s="118"/>
    </row>
    <row r="8" spans="1:15" s="2" customFormat="1" ht="16.5" thickBot="1" x14ac:dyDescent="0.25">
      <c r="A8" s="7">
        <v>1</v>
      </c>
      <c r="B8" s="7">
        <v>2</v>
      </c>
      <c r="C8" s="7">
        <v>3</v>
      </c>
      <c r="D8" s="8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5" s="2" customFormat="1" ht="16.5" thickBot="1" x14ac:dyDescent="0.25">
      <c r="A9" s="119" t="s">
        <v>11</v>
      </c>
      <c r="B9" s="120"/>
      <c r="C9" s="120"/>
      <c r="D9" s="120"/>
      <c r="E9" s="120"/>
      <c r="F9" s="120"/>
      <c r="G9" s="120"/>
      <c r="H9" s="120"/>
      <c r="I9" s="121"/>
    </row>
    <row r="10" spans="1:15" ht="15.75" x14ac:dyDescent="0.25">
      <c r="A10" s="36">
        <v>1</v>
      </c>
      <c r="B10" s="10" t="s">
        <v>112</v>
      </c>
      <c r="C10" s="11" t="s">
        <v>12</v>
      </c>
      <c r="D10" s="11">
        <v>1</v>
      </c>
      <c r="E10" s="12"/>
      <c r="F10" s="12"/>
      <c r="G10" s="30"/>
      <c r="H10" s="74">
        <f>(E10+(F10*G10))</f>
        <v>0</v>
      </c>
      <c r="I10" s="15">
        <f>D10*H10</f>
        <v>0</v>
      </c>
      <c r="K10" s="2"/>
      <c r="O10" s="2"/>
    </row>
    <row r="11" spans="1:15" ht="14.25" customHeight="1" x14ac:dyDescent="0.25">
      <c r="A11" s="38">
        <v>2</v>
      </c>
      <c r="B11" s="17" t="s">
        <v>13</v>
      </c>
      <c r="C11" s="18" t="s">
        <v>14</v>
      </c>
      <c r="D11" s="18">
        <v>1</v>
      </c>
      <c r="E11" s="19"/>
      <c r="F11" s="19"/>
      <c r="G11" s="32"/>
      <c r="H11" s="70">
        <f t="shared" ref="H11:H74" si="0">(E11+(F11*G11))</f>
        <v>0</v>
      </c>
      <c r="I11" s="22">
        <f t="shared" ref="I11:I74" si="1">D11*H11</f>
        <v>0</v>
      </c>
      <c r="K11" s="2"/>
    </row>
    <row r="12" spans="1:15" ht="16.5" customHeight="1" x14ac:dyDescent="0.25">
      <c r="A12" s="38">
        <v>3</v>
      </c>
      <c r="B12" s="17" t="s">
        <v>15</v>
      </c>
      <c r="C12" s="18" t="s">
        <v>12</v>
      </c>
      <c r="D12" s="18">
        <v>1</v>
      </c>
      <c r="E12" s="19"/>
      <c r="F12" s="19"/>
      <c r="G12" s="32"/>
      <c r="H12" s="70">
        <f t="shared" si="0"/>
        <v>0</v>
      </c>
      <c r="I12" s="22">
        <f t="shared" si="1"/>
        <v>0</v>
      </c>
      <c r="K12" s="2"/>
    </row>
    <row r="13" spans="1:15" ht="15.75" x14ac:dyDescent="0.25">
      <c r="A13" s="38">
        <v>4</v>
      </c>
      <c r="B13" s="23" t="s">
        <v>16</v>
      </c>
      <c r="C13" s="18" t="s">
        <v>14</v>
      </c>
      <c r="D13" s="18">
        <v>1</v>
      </c>
      <c r="E13" s="19"/>
      <c r="F13" s="19"/>
      <c r="G13" s="32"/>
      <c r="H13" s="70">
        <f t="shared" si="0"/>
        <v>0</v>
      </c>
      <c r="I13" s="22">
        <f t="shared" si="1"/>
        <v>0</v>
      </c>
      <c r="K13" s="2"/>
    </row>
    <row r="14" spans="1:15" ht="15.75" x14ac:dyDescent="0.25">
      <c r="A14" s="38">
        <v>5</v>
      </c>
      <c r="B14" s="23" t="s">
        <v>17</v>
      </c>
      <c r="C14" s="18" t="s">
        <v>14</v>
      </c>
      <c r="D14" s="18">
        <v>1</v>
      </c>
      <c r="E14" s="19"/>
      <c r="F14" s="19"/>
      <c r="G14" s="32"/>
      <c r="H14" s="70">
        <f t="shared" si="0"/>
        <v>0</v>
      </c>
      <c r="I14" s="22">
        <f t="shared" si="1"/>
        <v>0</v>
      </c>
      <c r="K14" s="2"/>
    </row>
    <row r="15" spans="1:15" ht="15.75" x14ac:dyDescent="0.25">
      <c r="A15" s="38">
        <v>6</v>
      </c>
      <c r="B15" s="23" t="s">
        <v>18</v>
      </c>
      <c r="C15" s="18" t="s">
        <v>14</v>
      </c>
      <c r="D15" s="18">
        <v>4</v>
      </c>
      <c r="E15" s="19"/>
      <c r="F15" s="19"/>
      <c r="G15" s="32"/>
      <c r="H15" s="70">
        <f t="shared" si="0"/>
        <v>0</v>
      </c>
      <c r="I15" s="22">
        <f t="shared" si="1"/>
        <v>0</v>
      </c>
      <c r="K15" s="2"/>
    </row>
    <row r="16" spans="1:15" ht="15.75" x14ac:dyDescent="0.25">
      <c r="A16" s="38">
        <v>7</v>
      </c>
      <c r="B16" s="23" t="s">
        <v>19</v>
      </c>
      <c r="C16" s="18" t="s">
        <v>14</v>
      </c>
      <c r="D16" s="18">
        <v>4</v>
      </c>
      <c r="E16" s="19"/>
      <c r="F16" s="19"/>
      <c r="G16" s="32"/>
      <c r="H16" s="70">
        <f t="shared" si="0"/>
        <v>0</v>
      </c>
      <c r="I16" s="22">
        <f t="shared" si="1"/>
        <v>0</v>
      </c>
      <c r="K16" s="2"/>
    </row>
    <row r="17" spans="1:11" ht="15.75" x14ac:dyDescent="0.25">
      <c r="A17" s="38">
        <v>8</v>
      </c>
      <c r="B17" s="23" t="s">
        <v>20</v>
      </c>
      <c r="C17" s="18" t="s">
        <v>12</v>
      </c>
      <c r="D17" s="18">
        <v>1</v>
      </c>
      <c r="E17" s="19"/>
      <c r="F17" s="19"/>
      <c r="G17" s="32"/>
      <c r="H17" s="70">
        <f t="shared" si="0"/>
        <v>0</v>
      </c>
      <c r="I17" s="22">
        <f t="shared" si="1"/>
        <v>0</v>
      </c>
      <c r="K17" s="2"/>
    </row>
    <row r="18" spans="1:11" ht="15.75" x14ac:dyDescent="0.25">
      <c r="A18" s="38">
        <v>9</v>
      </c>
      <c r="B18" s="23" t="s">
        <v>21</v>
      </c>
      <c r="C18" s="18" t="s">
        <v>12</v>
      </c>
      <c r="D18" s="18">
        <v>1</v>
      </c>
      <c r="E18" s="19"/>
      <c r="F18" s="19"/>
      <c r="G18" s="32"/>
      <c r="H18" s="70">
        <f t="shared" si="0"/>
        <v>0</v>
      </c>
      <c r="I18" s="22">
        <f t="shared" si="1"/>
        <v>0</v>
      </c>
      <c r="K18" s="2"/>
    </row>
    <row r="19" spans="1:11" ht="15.75" x14ac:dyDescent="0.25">
      <c r="A19" s="38">
        <v>10</v>
      </c>
      <c r="B19" s="23" t="s">
        <v>22</v>
      </c>
      <c r="C19" s="18" t="s">
        <v>14</v>
      </c>
      <c r="D19" s="18">
        <v>4</v>
      </c>
      <c r="E19" s="19"/>
      <c r="F19" s="19"/>
      <c r="G19" s="32"/>
      <c r="H19" s="70">
        <f t="shared" si="0"/>
        <v>0</v>
      </c>
      <c r="I19" s="22">
        <f t="shared" si="1"/>
        <v>0</v>
      </c>
      <c r="K19" s="2"/>
    </row>
    <row r="20" spans="1:11" ht="15.75" x14ac:dyDescent="0.25">
      <c r="A20" s="38">
        <v>11</v>
      </c>
      <c r="B20" s="23" t="s">
        <v>23</v>
      </c>
      <c r="C20" s="18" t="s">
        <v>14</v>
      </c>
      <c r="D20" s="18">
        <v>1</v>
      </c>
      <c r="E20" s="19"/>
      <c r="F20" s="19"/>
      <c r="G20" s="32"/>
      <c r="H20" s="70">
        <f t="shared" si="0"/>
        <v>0</v>
      </c>
      <c r="I20" s="22">
        <f t="shared" si="1"/>
        <v>0</v>
      </c>
      <c r="K20" s="2"/>
    </row>
    <row r="21" spans="1:11" ht="16.5" thickBot="1" x14ac:dyDescent="0.3">
      <c r="A21" s="38">
        <v>12</v>
      </c>
      <c r="B21" s="77" t="s">
        <v>24</v>
      </c>
      <c r="C21" s="66" t="s">
        <v>14</v>
      </c>
      <c r="D21" s="66">
        <v>1</v>
      </c>
      <c r="E21" s="67"/>
      <c r="F21" s="67"/>
      <c r="G21" s="68"/>
      <c r="H21" s="75">
        <f t="shared" si="0"/>
        <v>0</v>
      </c>
      <c r="I21" s="69">
        <f t="shared" si="1"/>
        <v>0</v>
      </c>
      <c r="K21" s="2"/>
    </row>
    <row r="22" spans="1:11" ht="16.5" thickBot="1" x14ac:dyDescent="0.3">
      <c r="A22" s="122" t="s">
        <v>25</v>
      </c>
      <c r="B22" s="123"/>
      <c r="C22" s="123"/>
      <c r="D22" s="123"/>
      <c r="E22" s="123"/>
      <c r="F22" s="123"/>
      <c r="G22" s="123"/>
      <c r="H22" s="123"/>
      <c r="I22" s="124"/>
      <c r="K22" s="2"/>
    </row>
    <row r="23" spans="1:11" ht="15.75" x14ac:dyDescent="0.25">
      <c r="A23" s="36">
        <v>13</v>
      </c>
      <c r="B23" s="37" t="s">
        <v>26</v>
      </c>
      <c r="C23" s="11" t="s">
        <v>14</v>
      </c>
      <c r="D23" s="11">
        <v>1</v>
      </c>
      <c r="E23" s="12"/>
      <c r="F23" s="12"/>
      <c r="G23" s="30"/>
      <c r="H23" s="14">
        <f t="shared" si="0"/>
        <v>0</v>
      </c>
      <c r="I23" s="31">
        <f t="shared" si="1"/>
        <v>0</v>
      </c>
      <c r="K23" s="2"/>
    </row>
    <row r="24" spans="1:11" ht="15.75" x14ac:dyDescent="0.25">
      <c r="A24" s="38">
        <v>14</v>
      </c>
      <c r="B24" s="39" t="s">
        <v>27</v>
      </c>
      <c r="C24" s="18" t="s">
        <v>14</v>
      </c>
      <c r="D24" s="18">
        <v>1</v>
      </c>
      <c r="E24" s="19"/>
      <c r="F24" s="19"/>
      <c r="G24" s="32"/>
      <c r="H24" s="21">
        <f t="shared" si="0"/>
        <v>0</v>
      </c>
      <c r="I24" s="33">
        <f t="shared" si="1"/>
        <v>0</v>
      </c>
      <c r="K24" s="2"/>
    </row>
    <row r="25" spans="1:11" ht="15.75" x14ac:dyDescent="0.25">
      <c r="A25" s="65">
        <v>15</v>
      </c>
      <c r="B25" s="79" t="s">
        <v>28</v>
      </c>
      <c r="C25" s="66" t="s">
        <v>14</v>
      </c>
      <c r="D25" s="66">
        <v>1</v>
      </c>
      <c r="E25" s="67"/>
      <c r="F25" s="67"/>
      <c r="G25" s="68"/>
      <c r="H25" s="63">
        <f t="shared" si="0"/>
        <v>0</v>
      </c>
      <c r="I25" s="71">
        <f t="shared" si="1"/>
        <v>0</v>
      </c>
      <c r="K25" s="2"/>
    </row>
    <row r="26" spans="1:11" ht="16.5" thickBot="1" x14ac:dyDescent="0.3">
      <c r="A26" s="40">
        <v>16</v>
      </c>
      <c r="B26" s="80" t="s">
        <v>29</v>
      </c>
      <c r="C26" s="25" t="s">
        <v>14</v>
      </c>
      <c r="D26" s="25">
        <v>1</v>
      </c>
      <c r="E26" s="26"/>
      <c r="F26" s="26"/>
      <c r="G26" s="34"/>
      <c r="H26" s="28">
        <f t="shared" si="0"/>
        <v>0</v>
      </c>
      <c r="I26" s="35">
        <f t="shared" si="1"/>
        <v>0</v>
      </c>
      <c r="K26" s="2"/>
    </row>
    <row r="27" spans="1:11" ht="16.5" thickBot="1" x14ac:dyDescent="0.3">
      <c r="A27" s="125" t="s">
        <v>30</v>
      </c>
      <c r="B27" s="126"/>
      <c r="C27" s="126"/>
      <c r="D27" s="126"/>
      <c r="E27" s="126"/>
      <c r="F27" s="126"/>
      <c r="G27" s="126"/>
      <c r="H27" s="126"/>
      <c r="I27" s="127"/>
      <c r="K27" s="2"/>
    </row>
    <row r="28" spans="1:11" ht="15.75" x14ac:dyDescent="0.25">
      <c r="A28" s="36">
        <v>17</v>
      </c>
      <c r="B28" s="37" t="s">
        <v>31</v>
      </c>
      <c r="C28" s="11" t="s">
        <v>14</v>
      </c>
      <c r="D28" s="11">
        <v>1</v>
      </c>
      <c r="E28" s="12"/>
      <c r="F28" s="12"/>
      <c r="G28" s="13"/>
      <c r="H28" s="14">
        <f t="shared" si="0"/>
        <v>0</v>
      </c>
      <c r="I28" s="15">
        <f t="shared" si="1"/>
        <v>0</v>
      </c>
      <c r="K28" s="2"/>
    </row>
    <row r="29" spans="1:11" ht="15.75" x14ac:dyDescent="0.25">
      <c r="A29" s="38">
        <v>18</v>
      </c>
      <c r="B29" s="39" t="s">
        <v>32</v>
      </c>
      <c r="C29" s="18" t="s">
        <v>14</v>
      </c>
      <c r="D29" s="18">
        <v>1</v>
      </c>
      <c r="E29" s="19"/>
      <c r="F29" s="19"/>
      <c r="G29" s="20"/>
      <c r="H29" s="21">
        <f t="shared" si="0"/>
        <v>0</v>
      </c>
      <c r="I29" s="22">
        <f t="shared" si="1"/>
        <v>0</v>
      </c>
      <c r="K29" s="2"/>
    </row>
    <row r="30" spans="1:11" ht="16.5" thickBot="1" x14ac:dyDescent="0.3">
      <c r="A30" s="38">
        <v>19</v>
      </c>
      <c r="B30" s="39" t="s">
        <v>33</v>
      </c>
      <c r="C30" s="18" t="s">
        <v>14</v>
      </c>
      <c r="D30" s="18">
        <v>1</v>
      </c>
      <c r="E30" s="19"/>
      <c r="F30" s="19"/>
      <c r="G30" s="20"/>
      <c r="H30" s="21">
        <f t="shared" si="0"/>
        <v>0</v>
      </c>
      <c r="I30" s="22">
        <f t="shared" si="1"/>
        <v>0</v>
      </c>
      <c r="K30" s="2"/>
    </row>
    <row r="31" spans="1:11" ht="16.5" thickBot="1" x14ac:dyDescent="0.3">
      <c r="A31" s="122" t="s">
        <v>34</v>
      </c>
      <c r="B31" s="123"/>
      <c r="C31" s="123"/>
      <c r="D31" s="123"/>
      <c r="E31" s="123"/>
      <c r="F31" s="123"/>
      <c r="G31" s="123"/>
      <c r="H31" s="123"/>
      <c r="I31" s="124"/>
      <c r="K31" s="2"/>
    </row>
    <row r="32" spans="1:11" ht="15.75" x14ac:dyDescent="0.25">
      <c r="A32" s="9">
        <v>20</v>
      </c>
      <c r="B32" s="41" t="s">
        <v>35</v>
      </c>
      <c r="C32" s="11" t="s">
        <v>14</v>
      </c>
      <c r="D32" s="11">
        <v>1</v>
      </c>
      <c r="E32" s="12"/>
      <c r="F32" s="12"/>
      <c r="G32" s="30"/>
      <c r="H32" s="74">
        <f t="shared" si="0"/>
        <v>0</v>
      </c>
      <c r="I32" s="15">
        <f t="shared" si="1"/>
        <v>0</v>
      </c>
      <c r="K32" s="2"/>
    </row>
    <row r="33" spans="1:11" ht="15.75" x14ac:dyDescent="0.25">
      <c r="A33" s="16">
        <v>21</v>
      </c>
      <c r="B33" s="42" t="s">
        <v>36</v>
      </c>
      <c r="C33" s="18" t="s">
        <v>14</v>
      </c>
      <c r="D33" s="18">
        <v>1</v>
      </c>
      <c r="E33" s="19"/>
      <c r="F33" s="19"/>
      <c r="G33" s="32"/>
      <c r="H33" s="70">
        <f t="shared" si="0"/>
        <v>0</v>
      </c>
      <c r="I33" s="22">
        <f t="shared" si="1"/>
        <v>0</v>
      </c>
      <c r="K33" s="2"/>
    </row>
    <row r="34" spans="1:11" ht="15.75" x14ac:dyDescent="0.25">
      <c r="A34" s="16">
        <v>22</v>
      </c>
      <c r="B34" s="42" t="s">
        <v>37</v>
      </c>
      <c r="C34" s="18" t="s">
        <v>14</v>
      </c>
      <c r="D34" s="18">
        <v>1</v>
      </c>
      <c r="E34" s="19"/>
      <c r="F34" s="19"/>
      <c r="G34" s="32"/>
      <c r="H34" s="70">
        <f t="shared" si="0"/>
        <v>0</v>
      </c>
      <c r="I34" s="22">
        <f t="shared" si="1"/>
        <v>0</v>
      </c>
      <c r="K34" s="2"/>
    </row>
    <row r="35" spans="1:11" ht="15.75" x14ac:dyDescent="0.25">
      <c r="A35" s="16">
        <v>23</v>
      </c>
      <c r="B35" s="42" t="s">
        <v>38</v>
      </c>
      <c r="C35" s="18" t="s">
        <v>14</v>
      </c>
      <c r="D35" s="18">
        <v>1</v>
      </c>
      <c r="E35" s="19"/>
      <c r="F35" s="19"/>
      <c r="G35" s="32"/>
      <c r="H35" s="70">
        <f t="shared" si="0"/>
        <v>0</v>
      </c>
      <c r="I35" s="22">
        <f t="shared" si="1"/>
        <v>0</v>
      </c>
      <c r="K35" s="2"/>
    </row>
    <row r="36" spans="1:11" ht="15.75" x14ac:dyDescent="0.25">
      <c r="A36" s="16">
        <v>24</v>
      </c>
      <c r="B36" s="42" t="s">
        <v>39</v>
      </c>
      <c r="C36" s="18" t="s">
        <v>14</v>
      </c>
      <c r="D36" s="18">
        <v>1</v>
      </c>
      <c r="E36" s="19"/>
      <c r="F36" s="19"/>
      <c r="G36" s="32"/>
      <c r="H36" s="70">
        <f t="shared" si="0"/>
        <v>0</v>
      </c>
      <c r="I36" s="22">
        <f t="shared" si="1"/>
        <v>0</v>
      </c>
      <c r="K36" s="2"/>
    </row>
    <row r="37" spans="1:11" ht="15.75" x14ac:dyDescent="0.25">
      <c r="A37" s="16">
        <v>25</v>
      </c>
      <c r="B37" s="42" t="s">
        <v>40</v>
      </c>
      <c r="C37" s="18" t="s">
        <v>14</v>
      </c>
      <c r="D37" s="18">
        <v>1</v>
      </c>
      <c r="E37" s="19"/>
      <c r="F37" s="19"/>
      <c r="G37" s="32"/>
      <c r="H37" s="70">
        <f t="shared" si="0"/>
        <v>0</v>
      </c>
      <c r="I37" s="22">
        <f t="shared" si="1"/>
        <v>0</v>
      </c>
      <c r="K37" s="2"/>
    </row>
    <row r="38" spans="1:11" ht="15.75" x14ac:dyDescent="0.25">
      <c r="A38" s="16">
        <v>26</v>
      </c>
      <c r="B38" s="42" t="s">
        <v>41</v>
      </c>
      <c r="C38" s="18" t="s">
        <v>14</v>
      </c>
      <c r="D38" s="18">
        <v>1</v>
      </c>
      <c r="E38" s="19"/>
      <c r="F38" s="19"/>
      <c r="G38" s="32"/>
      <c r="H38" s="70">
        <f t="shared" si="0"/>
        <v>0</v>
      </c>
      <c r="I38" s="22">
        <f t="shared" si="1"/>
        <v>0</v>
      </c>
      <c r="K38" s="2"/>
    </row>
    <row r="39" spans="1:11" ht="15.75" x14ac:dyDescent="0.25">
      <c r="A39" s="16">
        <v>27</v>
      </c>
      <c r="B39" s="42" t="s">
        <v>42</v>
      </c>
      <c r="C39" s="18" t="s">
        <v>14</v>
      </c>
      <c r="D39" s="18">
        <v>2</v>
      </c>
      <c r="E39" s="19"/>
      <c r="F39" s="19"/>
      <c r="G39" s="32"/>
      <c r="H39" s="70">
        <f t="shared" si="0"/>
        <v>0</v>
      </c>
      <c r="I39" s="22">
        <f t="shared" si="1"/>
        <v>0</v>
      </c>
      <c r="K39" s="2"/>
    </row>
    <row r="40" spans="1:11" ht="15.75" x14ac:dyDescent="0.25">
      <c r="A40" s="16">
        <v>28</v>
      </c>
      <c r="B40" s="42" t="s">
        <v>43</v>
      </c>
      <c r="C40" s="18" t="s">
        <v>14</v>
      </c>
      <c r="D40" s="18">
        <v>2</v>
      </c>
      <c r="E40" s="19"/>
      <c r="F40" s="19"/>
      <c r="G40" s="32"/>
      <c r="H40" s="21">
        <f t="shared" si="0"/>
        <v>0</v>
      </c>
      <c r="I40" s="22">
        <f t="shared" si="1"/>
        <v>0</v>
      </c>
      <c r="K40" s="2"/>
    </row>
    <row r="41" spans="1:11" ht="15.75" x14ac:dyDescent="0.25">
      <c r="A41" s="16">
        <v>29</v>
      </c>
      <c r="B41" s="42" t="s">
        <v>44</v>
      </c>
      <c r="C41" s="18" t="s">
        <v>12</v>
      </c>
      <c r="D41" s="18">
        <v>2</v>
      </c>
      <c r="E41" s="19"/>
      <c r="F41" s="19"/>
      <c r="G41" s="32"/>
      <c r="H41" s="81">
        <f t="shared" si="0"/>
        <v>0</v>
      </c>
      <c r="I41" s="56">
        <f t="shared" si="1"/>
        <v>0</v>
      </c>
      <c r="K41" s="2"/>
    </row>
    <row r="42" spans="1:11" ht="15.75" x14ac:dyDescent="0.25">
      <c r="A42" s="16">
        <v>30</v>
      </c>
      <c r="B42" s="42" t="s">
        <v>130</v>
      </c>
      <c r="C42" s="18" t="s">
        <v>14</v>
      </c>
      <c r="D42" s="18">
        <v>2</v>
      </c>
      <c r="E42" s="19"/>
      <c r="F42" s="19"/>
      <c r="G42" s="32"/>
      <c r="H42" s="70">
        <f t="shared" si="0"/>
        <v>0</v>
      </c>
      <c r="I42" s="33">
        <f t="shared" si="1"/>
        <v>0</v>
      </c>
      <c r="K42" s="2"/>
    </row>
    <row r="43" spans="1:11" ht="16.5" customHeight="1" x14ac:dyDescent="0.25">
      <c r="A43" s="16">
        <v>31</v>
      </c>
      <c r="B43" s="43" t="s">
        <v>131</v>
      </c>
      <c r="C43" s="18" t="s">
        <v>14</v>
      </c>
      <c r="D43" s="18">
        <v>2</v>
      </c>
      <c r="E43" s="19"/>
      <c r="F43" s="19"/>
      <c r="G43" s="32"/>
      <c r="H43" s="70">
        <f t="shared" si="0"/>
        <v>0</v>
      </c>
      <c r="I43" s="33">
        <f t="shared" si="1"/>
        <v>0</v>
      </c>
      <c r="K43" s="2"/>
    </row>
    <row r="44" spans="1:11" ht="15.75" x14ac:dyDescent="0.25">
      <c r="A44" s="16">
        <v>32</v>
      </c>
      <c r="B44" s="42" t="s">
        <v>132</v>
      </c>
      <c r="C44" s="18" t="s">
        <v>12</v>
      </c>
      <c r="D44" s="18">
        <v>2</v>
      </c>
      <c r="E44" s="19"/>
      <c r="F44" s="19"/>
      <c r="G44" s="32"/>
      <c r="H44" s="70">
        <f t="shared" si="0"/>
        <v>0</v>
      </c>
      <c r="I44" s="33">
        <f t="shared" si="1"/>
        <v>0</v>
      </c>
      <c r="K44" s="2"/>
    </row>
    <row r="45" spans="1:11" ht="15.75" x14ac:dyDescent="0.25">
      <c r="A45" s="16">
        <v>33</v>
      </c>
      <c r="B45" s="64" t="s">
        <v>133</v>
      </c>
      <c r="C45" s="66" t="s">
        <v>12</v>
      </c>
      <c r="D45" s="66">
        <v>2</v>
      </c>
      <c r="E45" s="67"/>
      <c r="F45" s="67"/>
      <c r="G45" s="68"/>
      <c r="H45" s="75">
        <f t="shared" si="0"/>
        <v>0</v>
      </c>
      <c r="I45" s="71">
        <f t="shared" si="1"/>
        <v>0</v>
      </c>
      <c r="K45" s="2"/>
    </row>
    <row r="46" spans="1:11" ht="15.75" x14ac:dyDescent="0.25">
      <c r="A46" s="16">
        <v>34</v>
      </c>
      <c r="B46" s="43" t="s">
        <v>45</v>
      </c>
      <c r="C46" s="18" t="s">
        <v>12</v>
      </c>
      <c r="D46" s="18">
        <v>1</v>
      </c>
      <c r="E46" s="19"/>
      <c r="F46" s="19"/>
      <c r="G46" s="32"/>
      <c r="H46" s="70">
        <f t="shared" si="0"/>
        <v>0</v>
      </c>
      <c r="I46" s="33">
        <f t="shared" si="1"/>
        <v>0</v>
      </c>
      <c r="K46" s="2"/>
    </row>
    <row r="47" spans="1:11" ht="16.5" thickBot="1" x14ac:dyDescent="0.3">
      <c r="A47" s="16">
        <v>35</v>
      </c>
      <c r="B47" s="76" t="s">
        <v>46</v>
      </c>
      <c r="C47" s="25" t="s">
        <v>14</v>
      </c>
      <c r="D47" s="25">
        <v>1</v>
      </c>
      <c r="E47" s="26"/>
      <c r="F47" s="26"/>
      <c r="G47" s="34"/>
      <c r="H47" s="73">
        <f t="shared" si="0"/>
        <v>0</v>
      </c>
      <c r="I47" s="72">
        <f t="shared" si="1"/>
        <v>0</v>
      </c>
      <c r="K47" s="2"/>
    </row>
    <row r="48" spans="1:11" ht="16.5" thickBot="1" x14ac:dyDescent="0.3">
      <c r="A48" s="122" t="s">
        <v>47</v>
      </c>
      <c r="B48" s="126"/>
      <c r="C48" s="126"/>
      <c r="D48" s="126"/>
      <c r="E48" s="126"/>
      <c r="F48" s="126"/>
      <c r="G48" s="126"/>
      <c r="H48" s="123"/>
      <c r="I48" s="124"/>
      <c r="K48" s="2"/>
    </row>
    <row r="49" spans="1:11" ht="15.75" x14ac:dyDescent="0.25">
      <c r="A49" s="36">
        <v>36</v>
      </c>
      <c r="B49" s="44" t="s">
        <v>48</v>
      </c>
      <c r="C49" s="11" t="s">
        <v>14</v>
      </c>
      <c r="D49" s="11">
        <v>2</v>
      </c>
      <c r="E49" s="12"/>
      <c r="F49" s="12"/>
      <c r="G49" s="13"/>
      <c r="H49" s="14">
        <f t="shared" si="0"/>
        <v>0</v>
      </c>
      <c r="I49" s="15">
        <f t="shared" si="1"/>
        <v>0</v>
      </c>
      <c r="K49" s="2"/>
    </row>
    <row r="50" spans="1:11" ht="15.75" x14ac:dyDescent="0.25">
      <c r="A50" s="38">
        <v>37</v>
      </c>
      <c r="B50" s="45" t="s">
        <v>49</v>
      </c>
      <c r="C50" s="18" t="s">
        <v>14</v>
      </c>
      <c r="D50" s="18">
        <v>2</v>
      </c>
      <c r="E50" s="19"/>
      <c r="F50" s="19"/>
      <c r="G50" s="20"/>
      <c r="H50" s="21">
        <f t="shared" si="0"/>
        <v>0</v>
      </c>
      <c r="I50" s="22">
        <f t="shared" si="1"/>
        <v>0</v>
      </c>
      <c r="K50" s="2"/>
    </row>
    <row r="51" spans="1:11" ht="15.75" customHeight="1" x14ac:dyDescent="0.25">
      <c r="A51" s="38">
        <v>38</v>
      </c>
      <c r="B51" s="46" t="s">
        <v>50</v>
      </c>
      <c r="C51" s="18" t="s">
        <v>14</v>
      </c>
      <c r="D51" s="18">
        <v>2</v>
      </c>
      <c r="E51" s="19"/>
      <c r="F51" s="19"/>
      <c r="G51" s="20"/>
      <c r="H51" s="21">
        <f t="shared" si="0"/>
        <v>0</v>
      </c>
      <c r="I51" s="22">
        <f t="shared" si="1"/>
        <v>0</v>
      </c>
      <c r="K51" s="2"/>
    </row>
    <row r="52" spans="1:11" ht="15.75" x14ac:dyDescent="0.25">
      <c r="A52" s="38">
        <v>39</v>
      </c>
      <c r="B52" s="45" t="s">
        <v>51</v>
      </c>
      <c r="C52" s="18" t="s">
        <v>14</v>
      </c>
      <c r="D52" s="18">
        <v>2</v>
      </c>
      <c r="E52" s="19"/>
      <c r="F52" s="19"/>
      <c r="G52" s="20"/>
      <c r="H52" s="21">
        <f t="shared" si="0"/>
        <v>0</v>
      </c>
      <c r="I52" s="22">
        <f t="shared" si="1"/>
        <v>0</v>
      </c>
      <c r="K52" s="2"/>
    </row>
    <row r="53" spans="1:11" ht="15.75" x14ac:dyDescent="0.25">
      <c r="A53" s="38">
        <v>40</v>
      </c>
      <c r="B53" s="45" t="s">
        <v>52</v>
      </c>
      <c r="C53" s="18" t="s">
        <v>14</v>
      </c>
      <c r="D53" s="18">
        <v>2</v>
      </c>
      <c r="E53" s="19"/>
      <c r="F53" s="19"/>
      <c r="G53" s="20"/>
      <c r="H53" s="21">
        <f t="shared" si="0"/>
        <v>0</v>
      </c>
      <c r="I53" s="22">
        <f t="shared" si="1"/>
        <v>0</v>
      </c>
      <c r="K53" s="2"/>
    </row>
    <row r="54" spans="1:11" ht="15.75" x14ac:dyDescent="0.25">
      <c r="A54" s="38">
        <v>41</v>
      </c>
      <c r="B54" s="45" t="s">
        <v>53</v>
      </c>
      <c r="C54" s="18" t="s">
        <v>14</v>
      </c>
      <c r="D54" s="18">
        <v>2</v>
      </c>
      <c r="E54" s="19"/>
      <c r="F54" s="19"/>
      <c r="G54" s="20"/>
      <c r="H54" s="21">
        <f t="shared" si="0"/>
        <v>0</v>
      </c>
      <c r="I54" s="22">
        <f t="shared" si="1"/>
        <v>0</v>
      </c>
      <c r="K54" s="2"/>
    </row>
    <row r="55" spans="1:11" ht="15.75" x14ac:dyDescent="0.25">
      <c r="A55" s="38">
        <v>42</v>
      </c>
      <c r="B55" s="45" t="s">
        <v>54</v>
      </c>
      <c r="C55" s="18" t="s">
        <v>14</v>
      </c>
      <c r="D55" s="18">
        <v>2</v>
      </c>
      <c r="E55" s="19"/>
      <c r="F55" s="19"/>
      <c r="G55" s="20"/>
      <c r="H55" s="21">
        <f t="shared" si="0"/>
        <v>0</v>
      </c>
      <c r="I55" s="22">
        <f t="shared" si="1"/>
        <v>0</v>
      </c>
      <c r="K55" s="2"/>
    </row>
    <row r="56" spans="1:11" ht="15.75" x14ac:dyDescent="0.25">
      <c r="A56" s="38">
        <v>43</v>
      </c>
      <c r="B56" s="45" t="s">
        <v>55</v>
      </c>
      <c r="C56" s="18" t="s">
        <v>14</v>
      </c>
      <c r="D56" s="18">
        <v>2</v>
      </c>
      <c r="E56" s="19"/>
      <c r="F56" s="19"/>
      <c r="G56" s="20"/>
      <c r="H56" s="21">
        <f t="shared" si="0"/>
        <v>0</v>
      </c>
      <c r="I56" s="22">
        <f t="shared" si="1"/>
        <v>0</v>
      </c>
      <c r="K56" s="2"/>
    </row>
    <row r="57" spans="1:11" ht="15.75" x14ac:dyDescent="0.25">
      <c r="A57" s="38">
        <v>44</v>
      </c>
      <c r="B57" s="45" t="s">
        <v>56</v>
      </c>
      <c r="C57" s="18" t="s">
        <v>14</v>
      </c>
      <c r="D57" s="18">
        <v>2</v>
      </c>
      <c r="E57" s="19"/>
      <c r="F57" s="19"/>
      <c r="G57" s="20"/>
      <c r="H57" s="21">
        <f t="shared" si="0"/>
        <v>0</v>
      </c>
      <c r="I57" s="22">
        <f t="shared" si="1"/>
        <v>0</v>
      </c>
      <c r="K57" s="2"/>
    </row>
    <row r="58" spans="1:11" ht="15.75" x14ac:dyDescent="0.25">
      <c r="A58" s="38">
        <v>45</v>
      </c>
      <c r="B58" s="45" t="s">
        <v>57</v>
      </c>
      <c r="C58" s="18" t="s">
        <v>14</v>
      </c>
      <c r="D58" s="18">
        <v>2</v>
      </c>
      <c r="E58" s="19"/>
      <c r="F58" s="19"/>
      <c r="G58" s="20"/>
      <c r="H58" s="21">
        <f t="shared" si="0"/>
        <v>0</v>
      </c>
      <c r="I58" s="22">
        <f t="shared" si="1"/>
        <v>0</v>
      </c>
      <c r="K58" s="2"/>
    </row>
    <row r="59" spans="1:11" ht="16.5" thickBot="1" x14ac:dyDescent="0.3">
      <c r="A59" s="38">
        <v>46</v>
      </c>
      <c r="B59" s="47" t="s">
        <v>134</v>
      </c>
      <c r="C59" s="25" t="s">
        <v>14</v>
      </c>
      <c r="D59" s="25">
        <v>2</v>
      </c>
      <c r="E59" s="26"/>
      <c r="F59" s="26"/>
      <c r="G59" s="27"/>
      <c r="H59" s="28">
        <f t="shared" si="0"/>
        <v>0</v>
      </c>
      <c r="I59" s="29">
        <f t="shared" si="1"/>
        <v>0</v>
      </c>
      <c r="K59" s="2"/>
    </row>
    <row r="60" spans="1:11" ht="16.5" thickBot="1" x14ac:dyDescent="0.3">
      <c r="A60" s="122" t="s">
        <v>58</v>
      </c>
      <c r="B60" s="123"/>
      <c r="C60" s="123"/>
      <c r="D60" s="123"/>
      <c r="E60" s="123"/>
      <c r="F60" s="123"/>
      <c r="G60" s="123"/>
      <c r="H60" s="123"/>
      <c r="I60" s="124"/>
      <c r="K60" s="2"/>
    </row>
    <row r="61" spans="1:11" ht="15.75" x14ac:dyDescent="0.25">
      <c r="A61" s="9">
        <v>47</v>
      </c>
      <c r="B61" s="41" t="s">
        <v>59</v>
      </c>
      <c r="C61" s="11" t="s">
        <v>14</v>
      </c>
      <c r="D61" s="11">
        <v>2</v>
      </c>
      <c r="E61" s="12"/>
      <c r="F61" s="12"/>
      <c r="G61" s="13"/>
      <c r="H61" s="14">
        <f t="shared" si="0"/>
        <v>0</v>
      </c>
      <c r="I61" s="15">
        <f t="shared" si="1"/>
        <v>0</v>
      </c>
      <c r="K61" s="2"/>
    </row>
    <row r="62" spans="1:11" ht="15.75" x14ac:dyDescent="0.25">
      <c r="A62" s="16">
        <v>48</v>
      </c>
      <c r="B62" s="42" t="s">
        <v>60</v>
      </c>
      <c r="C62" s="18" t="s">
        <v>14</v>
      </c>
      <c r="D62" s="18">
        <v>2</v>
      </c>
      <c r="E62" s="19"/>
      <c r="F62" s="19"/>
      <c r="G62" s="20"/>
      <c r="H62" s="21">
        <f t="shared" si="0"/>
        <v>0</v>
      </c>
      <c r="I62" s="22">
        <f t="shared" si="1"/>
        <v>0</v>
      </c>
      <c r="K62" s="2"/>
    </row>
    <row r="63" spans="1:11" ht="15.75" x14ac:dyDescent="0.25">
      <c r="A63" s="16">
        <v>49</v>
      </c>
      <c r="B63" s="42" t="s">
        <v>61</v>
      </c>
      <c r="C63" s="18" t="s">
        <v>14</v>
      </c>
      <c r="D63" s="18">
        <v>2</v>
      </c>
      <c r="E63" s="19"/>
      <c r="F63" s="19"/>
      <c r="G63" s="20"/>
      <c r="H63" s="21">
        <f t="shared" si="0"/>
        <v>0</v>
      </c>
      <c r="I63" s="22">
        <f t="shared" si="1"/>
        <v>0</v>
      </c>
      <c r="K63" s="2"/>
    </row>
    <row r="64" spans="1:11" ht="15.75" x14ac:dyDescent="0.25">
      <c r="A64" s="16">
        <v>50</v>
      </c>
      <c r="B64" s="42" t="s">
        <v>52</v>
      </c>
      <c r="C64" s="18" t="s">
        <v>14</v>
      </c>
      <c r="D64" s="18">
        <v>2</v>
      </c>
      <c r="E64" s="19"/>
      <c r="F64" s="19"/>
      <c r="G64" s="20"/>
      <c r="H64" s="21">
        <f t="shared" si="0"/>
        <v>0</v>
      </c>
      <c r="I64" s="22">
        <f t="shared" si="1"/>
        <v>0</v>
      </c>
      <c r="K64" s="2"/>
    </row>
    <row r="65" spans="1:11" ht="16.5" thickBot="1" x14ac:dyDescent="0.3">
      <c r="A65" s="24">
        <v>51</v>
      </c>
      <c r="B65" s="48" t="s">
        <v>53</v>
      </c>
      <c r="C65" s="25" t="s">
        <v>14</v>
      </c>
      <c r="D65" s="25">
        <v>2</v>
      </c>
      <c r="E65" s="26"/>
      <c r="F65" s="26"/>
      <c r="G65" s="27"/>
      <c r="H65" s="28">
        <f t="shared" si="0"/>
        <v>0</v>
      </c>
      <c r="I65" s="29">
        <f t="shared" si="1"/>
        <v>0</v>
      </c>
      <c r="K65" s="2"/>
    </row>
    <row r="66" spans="1:11" ht="16.5" thickBot="1" x14ac:dyDescent="0.3">
      <c r="A66" s="128" t="s">
        <v>62</v>
      </c>
      <c r="B66" s="129"/>
      <c r="C66" s="129"/>
      <c r="D66" s="129"/>
      <c r="E66" s="129"/>
      <c r="F66" s="129"/>
      <c r="G66" s="129"/>
      <c r="H66" s="129"/>
      <c r="I66" s="130"/>
      <c r="K66" s="2"/>
    </row>
    <row r="67" spans="1:11" ht="15.75" x14ac:dyDescent="0.25">
      <c r="A67" s="9">
        <v>52</v>
      </c>
      <c r="B67" s="41" t="s">
        <v>63</v>
      </c>
      <c r="C67" s="11" t="s">
        <v>12</v>
      </c>
      <c r="D67" s="11">
        <v>1</v>
      </c>
      <c r="E67" s="12"/>
      <c r="F67" s="12"/>
      <c r="G67" s="30"/>
      <c r="H67" s="14">
        <f t="shared" si="0"/>
        <v>0</v>
      </c>
      <c r="I67" s="15">
        <f t="shared" si="1"/>
        <v>0</v>
      </c>
      <c r="K67" s="2"/>
    </row>
    <row r="68" spans="1:11" ht="16.5" thickBot="1" x14ac:dyDescent="0.3">
      <c r="A68" s="24">
        <v>53</v>
      </c>
      <c r="B68" s="48" t="s">
        <v>64</v>
      </c>
      <c r="C68" s="25" t="s">
        <v>14</v>
      </c>
      <c r="D68" s="25">
        <v>1</v>
      </c>
      <c r="E68" s="26"/>
      <c r="F68" s="26"/>
      <c r="G68" s="34"/>
      <c r="H68" s="28">
        <f t="shared" si="0"/>
        <v>0</v>
      </c>
      <c r="I68" s="29">
        <f t="shared" si="1"/>
        <v>0</v>
      </c>
      <c r="K68" s="2"/>
    </row>
    <row r="69" spans="1:11" ht="16.5" thickBot="1" x14ac:dyDescent="0.3">
      <c r="A69" s="122" t="s">
        <v>65</v>
      </c>
      <c r="B69" s="123"/>
      <c r="C69" s="123"/>
      <c r="D69" s="123"/>
      <c r="E69" s="123"/>
      <c r="F69" s="123"/>
      <c r="G69" s="123"/>
      <c r="H69" s="123"/>
      <c r="I69" s="124"/>
      <c r="K69" s="2"/>
    </row>
    <row r="70" spans="1:11" ht="15.75" x14ac:dyDescent="0.25">
      <c r="A70" s="9">
        <v>54</v>
      </c>
      <c r="B70" s="41" t="s">
        <v>66</v>
      </c>
      <c r="C70" s="11" t="s">
        <v>12</v>
      </c>
      <c r="D70" s="11">
        <v>2</v>
      </c>
      <c r="E70" s="12"/>
      <c r="F70" s="12"/>
      <c r="G70" s="30"/>
      <c r="H70" s="14">
        <f t="shared" si="0"/>
        <v>0</v>
      </c>
      <c r="I70" s="15">
        <f t="shared" si="1"/>
        <v>0</v>
      </c>
      <c r="K70" s="2"/>
    </row>
    <row r="71" spans="1:11" ht="15.75" x14ac:dyDescent="0.25">
      <c r="A71" s="16">
        <v>55</v>
      </c>
      <c r="B71" s="42" t="s">
        <v>67</v>
      </c>
      <c r="C71" s="18" t="s">
        <v>14</v>
      </c>
      <c r="D71" s="18">
        <v>2</v>
      </c>
      <c r="E71" s="19"/>
      <c r="F71" s="19"/>
      <c r="G71" s="32"/>
      <c r="H71" s="21">
        <f t="shared" si="0"/>
        <v>0</v>
      </c>
      <c r="I71" s="22">
        <f t="shared" si="1"/>
        <v>0</v>
      </c>
      <c r="K71" s="2"/>
    </row>
    <row r="72" spans="1:11" ht="15.75" x14ac:dyDescent="0.25">
      <c r="A72" s="16">
        <v>56</v>
      </c>
      <c r="B72" s="42" t="s">
        <v>68</v>
      </c>
      <c r="C72" s="18" t="s">
        <v>12</v>
      </c>
      <c r="D72" s="18">
        <v>2</v>
      </c>
      <c r="E72" s="19"/>
      <c r="F72" s="19"/>
      <c r="G72" s="32"/>
      <c r="H72" s="21">
        <f t="shared" si="0"/>
        <v>0</v>
      </c>
      <c r="I72" s="22">
        <f t="shared" si="1"/>
        <v>0</v>
      </c>
      <c r="K72" s="2"/>
    </row>
    <row r="73" spans="1:11" ht="15.75" x14ac:dyDescent="0.25">
      <c r="A73" s="16">
        <v>57</v>
      </c>
      <c r="B73" s="42" t="s">
        <v>69</v>
      </c>
      <c r="C73" s="18" t="s">
        <v>14</v>
      </c>
      <c r="D73" s="18">
        <v>2</v>
      </c>
      <c r="E73" s="19"/>
      <c r="F73" s="19"/>
      <c r="G73" s="32"/>
      <c r="H73" s="21">
        <f t="shared" si="0"/>
        <v>0</v>
      </c>
      <c r="I73" s="22">
        <f t="shared" si="1"/>
        <v>0</v>
      </c>
      <c r="K73" s="2"/>
    </row>
    <row r="74" spans="1:11" ht="15.75" x14ac:dyDescent="0.25">
      <c r="A74" s="16">
        <v>58</v>
      </c>
      <c r="B74" s="42" t="s">
        <v>70</v>
      </c>
      <c r="C74" s="18" t="s">
        <v>14</v>
      </c>
      <c r="D74" s="18">
        <v>2</v>
      </c>
      <c r="E74" s="19"/>
      <c r="F74" s="19"/>
      <c r="G74" s="32"/>
      <c r="H74" s="21">
        <f t="shared" si="0"/>
        <v>0</v>
      </c>
      <c r="I74" s="22">
        <f t="shared" si="1"/>
        <v>0</v>
      </c>
      <c r="K74" s="2"/>
    </row>
    <row r="75" spans="1:11" ht="15.75" x14ac:dyDescent="0.25">
      <c r="A75" s="16">
        <v>59</v>
      </c>
      <c r="B75" s="42" t="s">
        <v>71</v>
      </c>
      <c r="C75" s="18" t="s">
        <v>12</v>
      </c>
      <c r="D75" s="18">
        <v>2</v>
      </c>
      <c r="E75" s="19"/>
      <c r="F75" s="19"/>
      <c r="G75" s="32"/>
      <c r="H75" s="21">
        <f t="shared" ref="H75:H111" si="2">(E75+(F75*G75))</f>
        <v>0</v>
      </c>
      <c r="I75" s="22">
        <f t="shared" ref="I75:I118" si="3">D75*H75</f>
        <v>0</v>
      </c>
      <c r="K75" s="2"/>
    </row>
    <row r="76" spans="1:11" ht="16.5" thickBot="1" x14ac:dyDescent="0.3">
      <c r="A76" s="16">
        <v>60</v>
      </c>
      <c r="B76" s="48" t="s">
        <v>72</v>
      </c>
      <c r="C76" s="25" t="s">
        <v>14</v>
      </c>
      <c r="D76" s="25">
        <v>2</v>
      </c>
      <c r="E76" s="26"/>
      <c r="F76" s="26"/>
      <c r="G76" s="34"/>
      <c r="H76" s="28">
        <f t="shared" si="2"/>
        <v>0</v>
      </c>
      <c r="I76" s="29">
        <f t="shared" si="3"/>
        <v>0</v>
      </c>
      <c r="K76" s="2"/>
    </row>
    <row r="77" spans="1:11" ht="16.5" thickBot="1" x14ac:dyDescent="0.3">
      <c r="A77" s="122" t="s">
        <v>73</v>
      </c>
      <c r="B77" s="123"/>
      <c r="C77" s="123"/>
      <c r="D77" s="123"/>
      <c r="E77" s="123"/>
      <c r="F77" s="123"/>
      <c r="G77" s="123"/>
      <c r="H77" s="123"/>
      <c r="I77" s="124"/>
      <c r="K77" s="2"/>
    </row>
    <row r="78" spans="1:11" ht="13.5" customHeight="1" x14ac:dyDescent="0.25">
      <c r="A78" s="9">
        <v>61</v>
      </c>
      <c r="B78" s="49" t="s">
        <v>74</v>
      </c>
      <c r="C78" s="11" t="s">
        <v>14</v>
      </c>
      <c r="D78" s="11">
        <v>1</v>
      </c>
      <c r="E78" s="12"/>
      <c r="F78" s="12"/>
      <c r="G78" s="13"/>
      <c r="H78" s="14">
        <f t="shared" si="2"/>
        <v>0</v>
      </c>
      <c r="I78" s="15">
        <f t="shared" si="3"/>
        <v>0</v>
      </c>
      <c r="K78" s="2"/>
    </row>
    <row r="79" spans="1:11" ht="15.75" x14ac:dyDescent="0.25">
      <c r="A79" s="16">
        <v>62</v>
      </c>
      <c r="B79" s="42" t="s">
        <v>75</v>
      </c>
      <c r="C79" s="18" t="s">
        <v>14</v>
      </c>
      <c r="D79" s="18">
        <v>1</v>
      </c>
      <c r="E79" s="19"/>
      <c r="F79" s="19"/>
      <c r="G79" s="20"/>
      <c r="H79" s="21">
        <f t="shared" si="2"/>
        <v>0</v>
      </c>
      <c r="I79" s="22">
        <f t="shared" si="3"/>
        <v>0</v>
      </c>
      <c r="K79" s="2"/>
    </row>
    <row r="80" spans="1:11" ht="15.75" x14ac:dyDescent="0.25">
      <c r="A80" s="16">
        <v>63</v>
      </c>
      <c r="B80" s="42" t="s">
        <v>76</v>
      </c>
      <c r="C80" s="18" t="s">
        <v>14</v>
      </c>
      <c r="D80" s="18">
        <v>1</v>
      </c>
      <c r="E80" s="19"/>
      <c r="F80" s="19"/>
      <c r="G80" s="20"/>
      <c r="H80" s="21">
        <f t="shared" si="2"/>
        <v>0</v>
      </c>
      <c r="I80" s="22">
        <f t="shared" si="3"/>
        <v>0</v>
      </c>
      <c r="K80" s="2"/>
    </row>
    <row r="81" spans="1:11" ht="15.75" x14ac:dyDescent="0.25">
      <c r="A81" s="16">
        <v>64</v>
      </c>
      <c r="B81" s="42" t="s">
        <v>77</v>
      </c>
      <c r="C81" s="18" t="s">
        <v>14</v>
      </c>
      <c r="D81" s="18">
        <v>1</v>
      </c>
      <c r="E81" s="19"/>
      <c r="F81" s="19"/>
      <c r="G81" s="20"/>
      <c r="H81" s="21">
        <f t="shared" si="2"/>
        <v>0</v>
      </c>
      <c r="I81" s="22">
        <f t="shared" si="3"/>
        <v>0</v>
      </c>
      <c r="K81" s="2"/>
    </row>
    <row r="82" spans="1:11" ht="15.75" x14ac:dyDescent="0.25">
      <c r="A82" s="16">
        <v>65</v>
      </c>
      <c r="B82" s="42" t="s">
        <v>78</v>
      </c>
      <c r="C82" s="18" t="s">
        <v>14</v>
      </c>
      <c r="D82" s="18">
        <v>1</v>
      </c>
      <c r="E82" s="19"/>
      <c r="F82" s="19"/>
      <c r="G82" s="20"/>
      <c r="H82" s="21">
        <f t="shared" si="2"/>
        <v>0</v>
      </c>
      <c r="I82" s="22">
        <f t="shared" si="3"/>
        <v>0</v>
      </c>
      <c r="K82" s="2"/>
    </row>
    <row r="83" spans="1:11" ht="15.75" x14ac:dyDescent="0.25">
      <c r="A83" s="16">
        <v>66</v>
      </c>
      <c r="B83" s="42" t="s">
        <v>79</v>
      </c>
      <c r="C83" s="18" t="s">
        <v>14</v>
      </c>
      <c r="D83" s="18">
        <v>1</v>
      </c>
      <c r="E83" s="19"/>
      <c r="F83" s="19"/>
      <c r="G83" s="20"/>
      <c r="H83" s="21">
        <f t="shared" si="2"/>
        <v>0</v>
      </c>
      <c r="I83" s="22">
        <f t="shared" si="3"/>
        <v>0</v>
      </c>
      <c r="K83" s="2"/>
    </row>
    <row r="84" spans="1:11" ht="15.75" x14ac:dyDescent="0.25">
      <c r="A84" s="16">
        <v>67</v>
      </c>
      <c r="B84" s="42" t="s">
        <v>80</v>
      </c>
      <c r="C84" s="18" t="s">
        <v>14</v>
      </c>
      <c r="D84" s="18">
        <v>1</v>
      </c>
      <c r="E84" s="19"/>
      <c r="F84" s="19"/>
      <c r="G84" s="20"/>
      <c r="H84" s="21">
        <f t="shared" si="2"/>
        <v>0</v>
      </c>
      <c r="I84" s="22">
        <f t="shared" si="3"/>
        <v>0</v>
      </c>
      <c r="K84" s="2"/>
    </row>
    <row r="85" spans="1:11" ht="15.75" x14ac:dyDescent="0.25">
      <c r="A85" s="16">
        <v>68</v>
      </c>
      <c r="B85" s="42" t="s">
        <v>129</v>
      </c>
      <c r="C85" s="18" t="s">
        <v>12</v>
      </c>
      <c r="D85" s="18">
        <v>1</v>
      </c>
      <c r="E85" s="19"/>
      <c r="F85" s="19"/>
      <c r="G85" s="20"/>
      <c r="H85" s="21"/>
      <c r="I85" s="22"/>
      <c r="K85" s="2"/>
    </row>
    <row r="86" spans="1:11" ht="15.75" x14ac:dyDescent="0.25">
      <c r="A86" s="16">
        <v>69</v>
      </c>
      <c r="B86" s="42" t="s">
        <v>118</v>
      </c>
      <c r="C86" s="18" t="s">
        <v>14</v>
      </c>
      <c r="D86" s="18">
        <v>1</v>
      </c>
      <c r="E86" s="19"/>
      <c r="F86" s="19"/>
      <c r="G86" s="20"/>
      <c r="H86" s="21">
        <f t="shared" si="2"/>
        <v>0</v>
      </c>
      <c r="I86" s="22">
        <f t="shared" si="3"/>
        <v>0</v>
      </c>
      <c r="K86" s="2"/>
    </row>
    <row r="87" spans="1:11" ht="15.75" x14ac:dyDescent="0.25">
      <c r="A87" s="16">
        <v>70</v>
      </c>
      <c r="B87" s="42" t="s">
        <v>81</v>
      </c>
      <c r="C87" s="18" t="s">
        <v>14</v>
      </c>
      <c r="D87" s="18">
        <v>2</v>
      </c>
      <c r="E87" s="19"/>
      <c r="F87" s="19"/>
      <c r="G87" s="20"/>
      <c r="H87" s="21">
        <f t="shared" si="2"/>
        <v>0</v>
      </c>
      <c r="I87" s="22">
        <f t="shared" si="3"/>
        <v>0</v>
      </c>
      <c r="K87" s="2"/>
    </row>
    <row r="88" spans="1:11" ht="15.75" x14ac:dyDescent="0.25">
      <c r="A88" s="16">
        <v>71</v>
      </c>
      <c r="B88" s="42" t="s">
        <v>82</v>
      </c>
      <c r="C88" s="18" t="s">
        <v>14</v>
      </c>
      <c r="D88" s="18">
        <v>2</v>
      </c>
      <c r="E88" s="19"/>
      <c r="F88" s="19"/>
      <c r="G88" s="20"/>
      <c r="H88" s="21">
        <f t="shared" si="2"/>
        <v>0</v>
      </c>
      <c r="I88" s="22">
        <f t="shared" si="3"/>
        <v>0</v>
      </c>
      <c r="K88" s="2"/>
    </row>
    <row r="89" spans="1:11" ht="16.5" thickBot="1" x14ac:dyDescent="0.3">
      <c r="A89" s="16">
        <v>72</v>
      </c>
      <c r="B89" s="48" t="s">
        <v>83</v>
      </c>
      <c r="C89" s="25" t="s">
        <v>14</v>
      </c>
      <c r="D89" s="25">
        <v>1</v>
      </c>
      <c r="E89" s="26"/>
      <c r="F89" s="26"/>
      <c r="G89" s="27"/>
      <c r="H89" s="28">
        <f t="shared" si="2"/>
        <v>0</v>
      </c>
      <c r="I89" s="29">
        <f t="shared" si="3"/>
        <v>0</v>
      </c>
      <c r="K89" s="2"/>
    </row>
    <row r="90" spans="1:11" ht="16.5" thickBot="1" x14ac:dyDescent="0.3">
      <c r="A90" s="114" t="s">
        <v>126</v>
      </c>
      <c r="B90" s="115"/>
      <c r="C90" s="115"/>
      <c r="D90" s="115"/>
      <c r="E90" s="115"/>
      <c r="F90" s="115"/>
      <c r="G90" s="115"/>
      <c r="H90" s="115"/>
      <c r="I90" s="116"/>
      <c r="K90" s="2"/>
    </row>
    <row r="91" spans="1:11" ht="15.75" x14ac:dyDescent="0.25">
      <c r="A91" s="36">
        <v>73</v>
      </c>
      <c r="B91" s="82" t="s">
        <v>119</v>
      </c>
      <c r="C91" s="18" t="s">
        <v>14</v>
      </c>
      <c r="D91" s="52">
        <v>1</v>
      </c>
      <c r="E91" s="53"/>
      <c r="F91" s="53"/>
      <c r="G91" s="54"/>
      <c r="H91" s="84">
        <f t="shared" si="2"/>
        <v>0</v>
      </c>
      <c r="I91" s="31">
        <f t="shared" si="3"/>
        <v>0</v>
      </c>
      <c r="K91" s="2"/>
    </row>
    <row r="92" spans="1:11" ht="15.75" x14ac:dyDescent="0.25">
      <c r="A92" s="38">
        <v>74</v>
      </c>
      <c r="B92" s="45" t="s">
        <v>120</v>
      </c>
      <c r="C92" s="18" t="s">
        <v>14</v>
      </c>
      <c r="D92" s="18">
        <v>1</v>
      </c>
      <c r="E92" s="19"/>
      <c r="F92" s="19"/>
      <c r="G92" s="20"/>
      <c r="H92" s="85">
        <f t="shared" si="2"/>
        <v>0</v>
      </c>
      <c r="I92" s="33">
        <f t="shared" si="3"/>
        <v>0</v>
      </c>
      <c r="K92" s="2"/>
    </row>
    <row r="93" spans="1:11" ht="15.75" x14ac:dyDescent="0.25">
      <c r="A93" s="38">
        <v>75</v>
      </c>
      <c r="B93" s="45" t="s">
        <v>121</v>
      </c>
      <c r="C93" s="18" t="s">
        <v>14</v>
      </c>
      <c r="D93" s="18">
        <v>1</v>
      </c>
      <c r="E93" s="19"/>
      <c r="F93" s="19"/>
      <c r="G93" s="20"/>
      <c r="H93" s="85">
        <f t="shared" si="2"/>
        <v>0</v>
      </c>
      <c r="I93" s="33">
        <f t="shared" si="3"/>
        <v>0</v>
      </c>
      <c r="K93" s="2"/>
    </row>
    <row r="94" spans="1:11" ht="15.75" x14ac:dyDescent="0.25">
      <c r="A94" s="38">
        <v>76</v>
      </c>
      <c r="B94" s="45" t="s">
        <v>122</v>
      </c>
      <c r="C94" s="18" t="s">
        <v>14</v>
      </c>
      <c r="D94" s="18">
        <v>1</v>
      </c>
      <c r="E94" s="19"/>
      <c r="F94" s="19"/>
      <c r="G94" s="20"/>
      <c r="H94" s="85">
        <f t="shared" si="2"/>
        <v>0</v>
      </c>
      <c r="I94" s="33">
        <f t="shared" si="3"/>
        <v>0</v>
      </c>
      <c r="K94" s="2"/>
    </row>
    <row r="95" spans="1:11" ht="15.75" x14ac:dyDescent="0.25">
      <c r="A95" s="38">
        <v>77</v>
      </c>
      <c r="B95" s="45" t="s">
        <v>123</v>
      </c>
      <c r="C95" s="18" t="s">
        <v>14</v>
      </c>
      <c r="D95" s="18">
        <v>4</v>
      </c>
      <c r="E95" s="19"/>
      <c r="F95" s="19"/>
      <c r="G95" s="20"/>
      <c r="H95" s="85">
        <f t="shared" si="2"/>
        <v>0</v>
      </c>
      <c r="I95" s="33">
        <f t="shared" si="3"/>
        <v>0</v>
      </c>
      <c r="K95" s="2"/>
    </row>
    <row r="96" spans="1:11" ht="15.75" x14ac:dyDescent="0.25">
      <c r="A96" s="38">
        <v>78</v>
      </c>
      <c r="B96" s="45" t="s">
        <v>124</v>
      </c>
      <c r="C96" s="18" t="s">
        <v>14</v>
      </c>
      <c r="D96" s="18">
        <v>1</v>
      </c>
      <c r="E96" s="19"/>
      <c r="F96" s="19"/>
      <c r="G96" s="20"/>
      <c r="H96" s="85">
        <f t="shared" si="2"/>
        <v>0</v>
      </c>
      <c r="I96" s="33">
        <f t="shared" si="3"/>
        <v>0</v>
      </c>
      <c r="K96" s="2"/>
    </row>
    <row r="97" spans="1:11" ht="16.5" thickBot="1" x14ac:dyDescent="0.3">
      <c r="A97" s="38">
        <v>79</v>
      </c>
      <c r="B97" s="83" t="s">
        <v>125</v>
      </c>
      <c r="C97" s="18" t="s">
        <v>14</v>
      </c>
      <c r="D97" s="66">
        <v>1</v>
      </c>
      <c r="E97" s="67"/>
      <c r="F97" s="67"/>
      <c r="G97" s="78"/>
      <c r="H97" s="86">
        <f t="shared" si="2"/>
        <v>0</v>
      </c>
      <c r="I97" s="72">
        <f t="shared" si="3"/>
        <v>0</v>
      </c>
      <c r="K97" s="2"/>
    </row>
    <row r="98" spans="1:11" ht="16.5" thickBot="1" x14ac:dyDescent="0.3">
      <c r="A98" s="122" t="s">
        <v>84</v>
      </c>
      <c r="B98" s="123"/>
      <c r="C98" s="123"/>
      <c r="D98" s="123"/>
      <c r="E98" s="123"/>
      <c r="F98" s="123"/>
      <c r="G98" s="123"/>
      <c r="H98" s="123"/>
      <c r="I98" s="124"/>
      <c r="K98" s="2"/>
    </row>
    <row r="99" spans="1:11" ht="17.25" customHeight="1" x14ac:dyDescent="0.25">
      <c r="A99" s="50">
        <v>80</v>
      </c>
      <c r="B99" s="51" t="s">
        <v>85</v>
      </c>
      <c r="C99" s="52" t="s">
        <v>12</v>
      </c>
      <c r="D99" s="52">
        <v>2</v>
      </c>
      <c r="E99" s="53"/>
      <c r="F99" s="53"/>
      <c r="G99" s="54"/>
      <c r="H99" s="55">
        <f t="shared" si="2"/>
        <v>0</v>
      </c>
      <c r="I99" s="56">
        <f t="shared" si="3"/>
        <v>0</v>
      </c>
      <c r="K99" s="2"/>
    </row>
    <row r="100" spans="1:11" ht="17.25" customHeight="1" x14ac:dyDescent="0.25">
      <c r="A100" s="38">
        <v>81</v>
      </c>
      <c r="B100" s="57" t="s">
        <v>86</v>
      </c>
      <c r="C100" s="18" t="s">
        <v>14</v>
      </c>
      <c r="D100" s="18">
        <v>1</v>
      </c>
      <c r="E100" s="58" t="s">
        <v>87</v>
      </c>
      <c r="F100" s="19"/>
      <c r="G100" s="20"/>
      <c r="H100" s="21">
        <f>(F100*G100)</f>
        <v>0</v>
      </c>
      <c r="I100" s="33">
        <f t="shared" si="3"/>
        <v>0</v>
      </c>
      <c r="K100" s="2"/>
    </row>
    <row r="101" spans="1:11" ht="15.75" x14ac:dyDescent="0.25">
      <c r="A101" s="38">
        <v>82</v>
      </c>
      <c r="B101" s="45" t="s">
        <v>128</v>
      </c>
      <c r="C101" s="18" t="s">
        <v>14</v>
      </c>
      <c r="D101" s="18">
        <v>1</v>
      </c>
      <c r="E101" s="58" t="s">
        <v>87</v>
      </c>
      <c r="F101" s="19"/>
      <c r="G101" s="20"/>
      <c r="H101" s="21">
        <f>(F101*G101)</f>
        <v>0</v>
      </c>
      <c r="I101" s="33">
        <f t="shared" si="3"/>
        <v>0</v>
      </c>
      <c r="K101" s="2"/>
    </row>
    <row r="102" spans="1:11" ht="15.75" x14ac:dyDescent="0.25">
      <c r="A102" s="38">
        <v>83</v>
      </c>
      <c r="B102" s="45" t="s">
        <v>88</v>
      </c>
      <c r="C102" s="18" t="s">
        <v>14</v>
      </c>
      <c r="D102" s="18">
        <v>1</v>
      </c>
      <c r="E102" s="58" t="s">
        <v>87</v>
      </c>
      <c r="F102" s="19"/>
      <c r="G102" s="20"/>
      <c r="H102" s="21">
        <f t="shared" ref="H102:H103" si="4">(F102*G102)</f>
        <v>0</v>
      </c>
      <c r="I102" s="33">
        <f t="shared" si="3"/>
        <v>0</v>
      </c>
      <c r="K102" s="2"/>
    </row>
    <row r="103" spans="1:11" ht="15.75" x14ac:dyDescent="0.25">
      <c r="A103" s="38">
        <v>84</v>
      </c>
      <c r="B103" s="45" t="s">
        <v>89</v>
      </c>
      <c r="C103" s="18" t="s">
        <v>14</v>
      </c>
      <c r="D103" s="18">
        <v>1</v>
      </c>
      <c r="E103" s="58" t="s">
        <v>87</v>
      </c>
      <c r="F103" s="19"/>
      <c r="G103" s="20"/>
      <c r="H103" s="21">
        <f t="shared" si="4"/>
        <v>0</v>
      </c>
      <c r="I103" s="33">
        <f t="shared" si="3"/>
        <v>0</v>
      </c>
      <c r="K103" s="2"/>
    </row>
    <row r="104" spans="1:11" ht="14.25" customHeight="1" x14ac:dyDescent="0.25">
      <c r="A104" s="38">
        <v>85</v>
      </c>
      <c r="B104" s="46" t="s">
        <v>115</v>
      </c>
      <c r="C104" s="18" t="s">
        <v>14</v>
      </c>
      <c r="D104" s="18">
        <v>8</v>
      </c>
      <c r="E104" s="19"/>
      <c r="F104" s="19"/>
      <c r="G104" s="20"/>
      <c r="H104" s="21">
        <f t="shared" si="2"/>
        <v>0</v>
      </c>
      <c r="I104" s="33">
        <f t="shared" si="3"/>
        <v>0</v>
      </c>
      <c r="K104" s="2"/>
    </row>
    <row r="105" spans="1:11" ht="14.25" customHeight="1" x14ac:dyDescent="0.25">
      <c r="A105" s="38">
        <v>86</v>
      </c>
      <c r="B105" s="46" t="s">
        <v>116</v>
      </c>
      <c r="C105" s="18" t="s">
        <v>14</v>
      </c>
      <c r="D105" s="18">
        <v>4</v>
      </c>
      <c r="E105" s="19"/>
      <c r="F105" s="19"/>
      <c r="G105" s="20"/>
      <c r="H105" s="21">
        <f t="shared" si="2"/>
        <v>0</v>
      </c>
      <c r="I105" s="33">
        <f t="shared" si="3"/>
        <v>0</v>
      </c>
      <c r="K105" s="2"/>
    </row>
    <row r="106" spans="1:11" ht="16.5" customHeight="1" x14ac:dyDescent="0.25">
      <c r="A106" s="38">
        <v>87</v>
      </c>
      <c r="B106" s="46" t="s">
        <v>90</v>
      </c>
      <c r="C106" s="18" t="s">
        <v>14</v>
      </c>
      <c r="D106" s="18">
        <v>16</v>
      </c>
      <c r="E106" s="19"/>
      <c r="F106" s="19"/>
      <c r="G106" s="20"/>
      <c r="H106" s="21">
        <f t="shared" si="2"/>
        <v>0</v>
      </c>
      <c r="I106" s="33">
        <f t="shared" si="3"/>
        <v>0</v>
      </c>
      <c r="K106" s="2"/>
    </row>
    <row r="107" spans="1:11" ht="15.75" x14ac:dyDescent="0.25">
      <c r="A107" s="38">
        <v>88</v>
      </c>
      <c r="B107" s="45" t="s">
        <v>91</v>
      </c>
      <c r="C107" s="18" t="s">
        <v>14</v>
      </c>
      <c r="D107" s="18">
        <v>1</v>
      </c>
      <c r="E107" s="19"/>
      <c r="F107" s="19"/>
      <c r="G107" s="20"/>
      <c r="H107" s="21">
        <f t="shared" si="2"/>
        <v>0</v>
      </c>
      <c r="I107" s="33">
        <f t="shared" si="3"/>
        <v>0</v>
      </c>
      <c r="K107" s="2"/>
    </row>
    <row r="108" spans="1:11" ht="15" customHeight="1" x14ac:dyDescent="0.25">
      <c r="A108" s="38">
        <v>89</v>
      </c>
      <c r="B108" s="57" t="s">
        <v>92</v>
      </c>
      <c r="C108" s="18" t="s">
        <v>12</v>
      </c>
      <c r="D108" s="18">
        <v>1</v>
      </c>
      <c r="E108" s="58" t="s">
        <v>87</v>
      </c>
      <c r="F108" s="19"/>
      <c r="G108" s="20"/>
      <c r="H108" s="21">
        <f>(F108*G108)</f>
        <v>0</v>
      </c>
      <c r="I108" s="33">
        <f t="shared" si="3"/>
        <v>0</v>
      </c>
      <c r="K108" s="2"/>
    </row>
    <row r="109" spans="1:11" ht="15.75" x14ac:dyDescent="0.25">
      <c r="A109" s="38">
        <v>90</v>
      </c>
      <c r="B109" s="45" t="s">
        <v>93</v>
      </c>
      <c r="C109" s="18" t="s">
        <v>12</v>
      </c>
      <c r="D109" s="18">
        <v>2</v>
      </c>
      <c r="E109" s="58" t="s">
        <v>87</v>
      </c>
      <c r="F109" s="19"/>
      <c r="G109" s="20"/>
      <c r="H109" s="21">
        <f>(F109*G109)</f>
        <v>0</v>
      </c>
      <c r="I109" s="33">
        <f t="shared" si="3"/>
        <v>0</v>
      </c>
      <c r="K109" s="2"/>
    </row>
    <row r="110" spans="1:11" ht="15.75" x14ac:dyDescent="0.25">
      <c r="A110" s="38">
        <v>91</v>
      </c>
      <c r="B110" s="45" t="s">
        <v>94</v>
      </c>
      <c r="C110" s="18" t="s">
        <v>14</v>
      </c>
      <c r="D110" s="18">
        <v>1</v>
      </c>
      <c r="E110" s="19"/>
      <c r="F110" s="19"/>
      <c r="G110" s="20"/>
      <c r="H110" s="21">
        <f t="shared" si="2"/>
        <v>0</v>
      </c>
      <c r="I110" s="33">
        <f t="shared" si="3"/>
        <v>0</v>
      </c>
      <c r="K110" s="2"/>
    </row>
    <row r="111" spans="1:11" ht="15.75" x14ac:dyDescent="0.25">
      <c r="A111" s="38">
        <v>92</v>
      </c>
      <c r="B111" s="45" t="s">
        <v>95</v>
      </c>
      <c r="C111" s="18" t="s">
        <v>12</v>
      </c>
      <c r="D111" s="18">
        <v>1</v>
      </c>
      <c r="E111" s="19"/>
      <c r="F111" s="19"/>
      <c r="G111" s="20"/>
      <c r="H111" s="21">
        <f t="shared" si="2"/>
        <v>0</v>
      </c>
      <c r="I111" s="33">
        <f t="shared" si="3"/>
        <v>0</v>
      </c>
      <c r="K111" s="2"/>
    </row>
    <row r="112" spans="1:11" ht="15.75" x14ac:dyDescent="0.25">
      <c r="A112" s="38">
        <v>93</v>
      </c>
      <c r="B112" s="45" t="s">
        <v>96</v>
      </c>
      <c r="C112" s="18" t="s">
        <v>14</v>
      </c>
      <c r="D112" s="18">
        <v>1</v>
      </c>
      <c r="E112" s="58" t="s">
        <v>87</v>
      </c>
      <c r="F112" s="19"/>
      <c r="G112" s="20"/>
      <c r="H112" s="21">
        <f>(F112*G112)</f>
        <v>0</v>
      </c>
      <c r="I112" s="33">
        <f t="shared" si="3"/>
        <v>0</v>
      </c>
      <c r="K112" s="2"/>
    </row>
    <row r="113" spans="1:11" ht="15.75" x14ac:dyDescent="0.25">
      <c r="A113" s="38">
        <v>94</v>
      </c>
      <c r="B113" s="87" t="s">
        <v>127</v>
      </c>
      <c r="C113" s="18" t="s">
        <v>98</v>
      </c>
      <c r="D113" s="18">
        <v>1</v>
      </c>
      <c r="E113" s="58" t="s">
        <v>87</v>
      </c>
      <c r="F113" s="19"/>
      <c r="G113" s="20"/>
      <c r="H113" s="21">
        <f>(F113*G113)</f>
        <v>0</v>
      </c>
      <c r="I113" s="33">
        <f t="shared" si="3"/>
        <v>0</v>
      </c>
      <c r="K113" s="2"/>
    </row>
    <row r="114" spans="1:11" ht="15.75" x14ac:dyDescent="0.25">
      <c r="A114" s="38">
        <v>95</v>
      </c>
      <c r="B114" s="45" t="s">
        <v>97</v>
      </c>
      <c r="C114" s="18" t="s">
        <v>98</v>
      </c>
      <c r="D114" s="18">
        <v>6</v>
      </c>
      <c r="E114" s="58" t="s">
        <v>87</v>
      </c>
      <c r="F114" s="19"/>
      <c r="G114" s="59" t="s">
        <v>87</v>
      </c>
      <c r="H114" s="21">
        <f>F114</f>
        <v>0</v>
      </c>
      <c r="I114" s="33">
        <f t="shared" si="3"/>
        <v>0</v>
      </c>
      <c r="K114" s="2"/>
    </row>
    <row r="115" spans="1:11" ht="15.75" x14ac:dyDescent="0.25">
      <c r="A115" s="38">
        <v>96</v>
      </c>
      <c r="B115" s="45" t="s">
        <v>99</v>
      </c>
      <c r="C115" s="18" t="s">
        <v>98</v>
      </c>
      <c r="D115" s="18">
        <v>6</v>
      </c>
      <c r="E115" s="58" t="s">
        <v>87</v>
      </c>
      <c r="F115" s="19"/>
      <c r="G115" s="59" t="s">
        <v>87</v>
      </c>
      <c r="H115" s="21">
        <f t="shared" ref="H115:H118" si="5">F115</f>
        <v>0</v>
      </c>
      <c r="I115" s="33">
        <f t="shared" si="3"/>
        <v>0</v>
      </c>
      <c r="K115" s="2"/>
    </row>
    <row r="116" spans="1:11" ht="15.75" x14ac:dyDescent="0.25">
      <c r="A116" s="38">
        <v>97</v>
      </c>
      <c r="B116" s="45" t="s">
        <v>100</v>
      </c>
      <c r="C116" s="18" t="s">
        <v>98</v>
      </c>
      <c r="D116" s="18">
        <v>6</v>
      </c>
      <c r="E116" s="58" t="s">
        <v>87</v>
      </c>
      <c r="F116" s="19"/>
      <c r="G116" s="59" t="s">
        <v>87</v>
      </c>
      <c r="H116" s="21">
        <f t="shared" si="5"/>
        <v>0</v>
      </c>
      <c r="I116" s="33">
        <f t="shared" si="3"/>
        <v>0</v>
      </c>
      <c r="K116" s="2"/>
    </row>
    <row r="117" spans="1:11" ht="15.75" x14ac:dyDescent="0.25">
      <c r="A117" s="38">
        <v>98</v>
      </c>
      <c r="B117" s="45" t="s">
        <v>101</v>
      </c>
      <c r="C117" s="18" t="s">
        <v>98</v>
      </c>
      <c r="D117" s="18">
        <v>6</v>
      </c>
      <c r="E117" s="58" t="s">
        <v>87</v>
      </c>
      <c r="F117" s="19"/>
      <c r="G117" s="59" t="s">
        <v>87</v>
      </c>
      <c r="H117" s="21">
        <f t="shared" si="5"/>
        <v>0</v>
      </c>
      <c r="I117" s="33">
        <f t="shared" si="3"/>
        <v>0</v>
      </c>
      <c r="K117" s="2"/>
    </row>
    <row r="118" spans="1:11" ht="16.5" thickBot="1" x14ac:dyDescent="0.3">
      <c r="A118" s="38">
        <v>99</v>
      </c>
      <c r="B118" s="47" t="s">
        <v>102</v>
      </c>
      <c r="C118" s="25" t="s">
        <v>98</v>
      </c>
      <c r="D118" s="25">
        <v>6</v>
      </c>
      <c r="E118" s="60" t="s">
        <v>87</v>
      </c>
      <c r="F118" s="26"/>
      <c r="G118" s="61" t="s">
        <v>87</v>
      </c>
      <c r="H118" s="28">
        <f t="shared" si="5"/>
        <v>0</v>
      </c>
      <c r="I118" s="35">
        <f t="shared" si="3"/>
        <v>0</v>
      </c>
      <c r="K118" s="2"/>
    </row>
    <row r="119" spans="1:11" ht="15" customHeight="1" x14ac:dyDescent="0.25">
      <c r="A119" s="113" t="s">
        <v>103</v>
      </c>
      <c r="B119" s="113"/>
      <c r="C119" s="113"/>
      <c r="D119" s="113"/>
      <c r="E119" s="113"/>
      <c r="F119" s="113"/>
      <c r="G119" s="113"/>
      <c r="H119" s="113"/>
      <c r="I119" s="62">
        <f>SUM(I10:I118)</f>
        <v>0</v>
      </c>
      <c r="K119" s="2"/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K120" s="2"/>
    </row>
    <row r="121" spans="1:11" x14ac:dyDescent="0.25">
      <c r="K121" s="2"/>
    </row>
    <row r="122" spans="1:11" x14ac:dyDescent="0.25">
      <c r="K122" s="2"/>
    </row>
    <row r="123" spans="1:11" x14ac:dyDescent="0.25">
      <c r="K123" s="2"/>
    </row>
  </sheetData>
  <mergeCells count="23">
    <mergeCell ref="A119:H119"/>
    <mergeCell ref="A60:I60"/>
    <mergeCell ref="A66:I66"/>
    <mergeCell ref="A69:I69"/>
    <mergeCell ref="A77:I77"/>
    <mergeCell ref="A90:I90"/>
    <mergeCell ref="A98:I98"/>
    <mergeCell ref="A48:I48"/>
    <mergeCell ref="A2:I2"/>
    <mergeCell ref="A3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9:I9"/>
    <mergeCell ref="A22:I22"/>
    <mergeCell ref="A27:I27"/>
    <mergeCell ref="A31:I3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zoomScale="90" zoomScaleNormal="90" workbookViewId="0">
      <pane ySplit="7" topLeftCell="A17" activePane="bottomLeft" state="frozen"/>
      <selection pane="bottomLeft" activeCell="B44" sqref="B44"/>
    </sheetView>
  </sheetViews>
  <sheetFormatPr defaultRowHeight="15" x14ac:dyDescent="0.25"/>
  <cols>
    <col min="1" max="1" width="6.85546875" style="4" customWidth="1"/>
    <col min="2" max="2" width="79.5703125" style="4" customWidth="1"/>
    <col min="3" max="3" width="8.140625" style="4" bestFit="1" customWidth="1"/>
    <col min="4" max="4" width="12" style="4" customWidth="1"/>
    <col min="5" max="5" width="10.85546875" style="4" customWidth="1"/>
    <col min="6" max="6" width="11.28515625" style="4" customWidth="1"/>
    <col min="7" max="7" width="9.85546875" style="4" customWidth="1"/>
    <col min="8" max="8" width="11.42578125" style="4" customWidth="1"/>
    <col min="9" max="9" width="12.85546875" style="4" bestFit="1" customWidth="1"/>
    <col min="10" max="10" width="11.85546875" style="4" customWidth="1"/>
    <col min="11" max="11" width="49.7109375" style="4" customWidth="1"/>
    <col min="12" max="12" width="9.140625" style="4" customWidth="1"/>
    <col min="13" max="16384" width="9.140625" style="4"/>
  </cols>
  <sheetData>
    <row r="1" spans="1:15" ht="16.5" thickBot="1" x14ac:dyDescent="0.3">
      <c r="A1" s="6"/>
      <c r="B1" s="6"/>
      <c r="C1" s="6"/>
      <c r="D1" s="6"/>
      <c r="E1" s="6"/>
      <c r="F1" s="6"/>
      <c r="G1" s="6"/>
      <c r="H1" s="1"/>
      <c r="I1" s="1" t="s">
        <v>107</v>
      </c>
    </row>
    <row r="2" spans="1:15" s="2" customFormat="1" ht="16.5" thickBot="1" x14ac:dyDescent="0.3">
      <c r="A2" s="93" t="s">
        <v>0</v>
      </c>
      <c r="B2" s="94"/>
      <c r="C2" s="94"/>
      <c r="D2" s="94"/>
      <c r="E2" s="94"/>
      <c r="F2" s="94"/>
      <c r="G2" s="94"/>
      <c r="H2" s="94"/>
      <c r="I2" s="95"/>
    </row>
    <row r="3" spans="1:15" s="2" customFormat="1" x14ac:dyDescent="0.25">
      <c r="A3" s="96" t="s">
        <v>110</v>
      </c>
      <c r="B3" s="97"/>
      <c r="C3" s="97"/>
      <c r="D3" s="97"/>
      <c r="E3" s="97"/>
      <c r="F3" s="97"/>
      <c r="G3" s="97"/>
      <c r="H3" s="97"/>
      <c r="I3" s="98"/>
      <c r="J3" s="3"/>
      <c r="K3" s="3"/>
    </row>
    <row r="4" spans="1:15" s="2" customFormat="1" ht="15.75" thickBot="1" x14ac:dyDescent="0.3">
      <c r="A4" s="99"/>
      <c r="B4" s="100"/>
      <c r="C4" s="100"/>
      <c r="D4" s="100"/>
      <c r="E4" s="100"/>
      <c r="F4" s="100"/>
      <c r="G4" s="100"/>
      <c r="H4" s="100"/>
      <c r="I4" s="101"/>
      <c r="J4" s="3"/>
      <c r="K4" s="3"/>
    </row>
    <row r="5" spans="1:15" s="2" customFormat="1" ht="16.5" thickBo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15" s="2" customFormat="1" ht="15" customHeight="1" x14ac:dyDescent="0.2">
      <c r="A6" s="102" t="s">
        <v>2</v>
      </c>
      <c r="B6" s="104" t="s">
        <v>3</v>
      </c>
      <c r="C6" s="106" t="s">
        <v>4</v>
      </c>
      <c r="D6" s="106" t="s">
        <v>5</v>
      </c>
      <c r="E6" s="109" t="s">
        <v>6</v>
      </c>
      <c r="F6" s="106" t="s">
        <v>7</v>
      </c>
      <c r="G6" s="109" t="s">
        <v>8</v>
      </c>
      <c r="H6" s="111" t="s">
        <v>9</v>
      </c>
      <c r="I6" s="117" t="s">
        <v>10</v>
      </c>
    </row>
    <row r="7" spans="1:15" s="2" customFormat="1" ht="104.25" customHeight="1" thickBot="1" x14ac:dyDescent="0.25">
      <c r="A7" s="103"/>
      <c r="B7" s="105"/>
      <c r="C7" s="107"/>
      <c r="D7" s="108"/>
      <c r="E7" s="110"/>
      <c r="F7" s="108"/>
      <c r="G7" s="110"/>
      <c r="H7" s="112"/>
      <c r="I7" s="118"/>
    </row>
    <row r="8" spans="1:15" s="2" customFormat="1" ht="16.5" thickBot="1" x14ac:dyDescent="0.25">
      <c r="A8" s="7">
        <v>1</v>
      </c>
      <c r="B8" s="7">
        <v>2</v>
      </c>
      <c r="C8" s="7">
        <v>3</v>
      </c>
      <c r="D8" s="8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5" s="2" customFormat="1" ht="16.5" thickBot="1" x14ac:dyDescent="0.25">
      <c r="A9" s="119" t="s">
        <v>11</v>
      </c>
      <c r="B9" s="120"/>
      <c r="C9" s="120"/>
      <c r="D9" s="120"/>
      <c r="E9" s="120"/>
      <c r="F9" s="120"/>
      <c r="G9" s="120"/>
      <c r="H9" s="120"/>
      <c r="I9" s="121"/>
    </row>
    <row r="10" spans="1:15" ht="15.75" x14ac:dyDescent="0.25">
      <c r="A10" s="36">
        <v>1</v>
      </c>
      <c r="B10" s="10" t="s">
        <v>112</v>
      </c>
      <c r="C10" s="11" t="s">
        <v>12</v>
      </c>
      <c r="D10" s="11">
        <v>1</v>
      </c>
      <c r="E10" s="12"/>
      <c r="F10" s="12"/>
      <c r="G10" s="30"/>
      <c r="H10" s="74">
        <f>(E10+(F10*G10))</f>
        <v>0</v>
      </c>
      <c r="I10" s="15">
        <f>D10*H10</f>
        <v>0</v>
      </c>
      <c r="K10" s="2"/>
      <c r="O10" s="2"/>
    </row>
    <row r="11" spans="1:15" ht="14.25" customHeight="1" x14ac:dyDescent="0.25">
      <c r="A11" s="38">
        <v>2</v>
      </c>
      <c r="B11" s="17" t="s">
        <v>13</v>
      </c>
      <c r="C11" s="18" t="s">
        <v>14</v>
      </c>
      <c r="D11" s="18">
        <v>1</v>
      </c>
      <c r="E11" s="19"/>
      <c r="F11" s="19"/>
      <c r="G11" s="32"/>
      <c r="H11" s="70">
        <f t="shared" ref="H11:H74" si="0">(E11+(F11*G11))</f>
        <v>0</v>
      </c>
      <c r="I11" s="22">
        <f t="shared" ref="I11:I74" si="1">D11*H11</f>
        <v>0</v>
      </c>
      <c r="K11" s="2"/>
    </row>
    <row r="12" spans="1:15" ht="16.5" customHeight="1" x14ac:dyDescent="0.25">
      <c r="A12" s="38">
        <v>3</v>
      </c>
      <c r="B12" s="17" t="s">
        <v>15</v>
      </c>
      <c r="C12" s="18" t="s">
        <v>12</v>
      </c>
      <c r="D12" s="18">
        <v>1</v>
      </c>
      <c r="E12" s="19"/>
      <c r="F12" s="19"/>
      <c r="G12" s="32"/>
      <c r="H12" s="70">
        <f t="shared" si="0"/>
        <v>0</v>
      </c>
      <c r="I12" s="22">
        <f t="shared" si="1"/>
        <v>0</v>
      </c>
      <c r="K12" s="2"/>
    </row>
    <row r="13" spans="1:15" ht="15.75" x14ac:dyDescent="0.25">
      <c r="A13" s="38">
        <v>4</v>
      </c>
      <c r="B13" s="23" t="s">
        <v>16</v>
      </c>
      <c r="C13" s="18" t="s">
        <v>14</v>
      </c>
      <c r="D13" s="18">
        <v>1</v>
      </c>
      <c r="E13" s="19"/>
      <c r="F13" s="19"/>
      <c r="G13" s="32"/>
      <c r="H13" s="70">
        <f t="shared" si="0"/>
        <v>0</v>
      </c>
      <c r="I13" s="22">
        <f t="shared" si="1"/>
        <v>0</v>
      </c>
      <c r="K13" s="2"/>
    </row>
    <row r="14" spans="1:15" ht="15.75" x14ac:dyDescent="0.25">
      <c r="A14" s="38">
        <v>5</v>
      </c>
      <c r="B14" s="23" t="s">
        <v>17</v>
      </c>
      <c r="C14" s="18" t="s">
        <v>14</v>
      </c>
      <c r="D14" s="18">
        <v>1</v>
      </c>
      <c r="E14" s="19"/>
      <c r="F14" s="19"/>
      <c r="G14" s="32"/>
      <c r="H14" s="70">
        <f t="shared" si="0"/>
        <v>0</v>
      </c>
      <c r="I14" s="22">
        <f t="shared" si="1"/>
        <v>0</v>
      </c>
      <c r="K14" s="2"/>
    </row>
    <row r="15" spans="1:15" ht="15.75" x14ac:dyDescent="0.25">
      <c r="A15" s="38">
        <v>6</v>
      </c>
      <c r="B15" s="23" t="s">
        <v>18</v>
      </c>
      <c r="C15" s="18" t="s">
        <v>14</v>
      </c>
      <c r="D15" s="18">
        <v>4</v>
      </c>
      <c r="E15" s="19"/>
      <c r="F15" s="19"/>
      <c r="G15" s="32"/>
      <c r="H15" s="70">
        <f t="shared" si="0"/>
        <v>0</v>
      </c>
      <c r="I15" s="22">
        <f t="shared" si="1"/>
        <v>0</v>
      </c>
      <c r="K15" s="2"/>
    </row>
    <row r="16" spans="1:15" ht="15.75" x14ac:dyDescent="0.25">
      <c r="A16" s="38">
        <v>7</v>
      </c>
      <c r="B16" s="23" t="s">
        <v>19</v>
      </c>
      <c r="C16" s="18" t="s">
        <v>14</v>
      </c>
      <c r="D16" s="18">
        <v>4</v>
      </c>
      <c r="E16" s="19"/>
      <c r="F16" s="19"/>
      <c r="G16" s="32"/>
      <c r="H16" s="70">
        <f t="shared" si="0"/>
        <v>0</v>
      </c>
      <c r="I16" s="22">
        <f t="shared" si="1"/>
        <v>0</v>
      </c>
      <c r="K16" s="2"/>
    </row>
    <row r="17" spans="1:11" ht="15.75" x14ac:dyDescent="0.25">
      <c r="A17" s="38">
        <v>8</v>
      </c>
      <c r="B17" s="23" t="s">
        <v>20</v>
      </c>
      <c r="C17" s="18" t="s">
        <v>12</v>
      </c>
      <c r="D17" s="18">
        <v>1</v>
      </c>
      <c r="E17" s="19"/>
      <c r="F17" s="19"/>
      <c r="G17" s="32"/>
      <c r="H17" s="70">
        <f t="shared" si="0"/>
        <v>0</v>
      </c>
      <c r="I17" s="22">
        <f t="shared" si="1"/>
        <v>0</v>
      </c>
      <c r="K17" s="2"/>
    </row>
    <row r="18" spans="1:11" ht="15.75" x14ac:dyDescent="0.25">
      <c r="A18" s="38">
        <v>9</v>
      </c>
      <c r="B18" s="23" t="s">
        <v>21</v>
      </c>
      <c r="C18" s="18" t="s">
        <v>12</v>
      </c>
      <c r="D18" s="18">
        <v>1</v>
      </c>
      <c r="E18" s="19"/>
      <c r="F18" s="19"/>
      <c r="G18" s="32"/>
      <c r="H18" s="70">
        <f t="shared" si="0"/>
        <v>0</v>
      </c>
      <c r="I18" s="22">
        <f t="shared" si="1"/>
        <v>0</v>
      </c>
      <c r="K18" s="2"/>
    </row>
    <row r="19" spans="1:11" ht="15.75" x14ac:dyDescent="0.25">
      <c r="A19" s="38">
        <v>10</v>
      </c>
      <c r="B19" s="23" t="s">
        <v>22</v>
      </c>
      <c r="C19" s="18" t="s">
        <v>14</v>
      </c>
      <c r="D19" s="18">
        <v>4</v>
      </c>
      <c r="E19" s="19"/>
      <c r="F19" s="19"/>
      <c r="G19" s="32"/>
      <c r="H19" s="70">
        <f t="shared" si="0"/>
        <v>0</v>
      </c>
      <c r="I19" s="22">
        <f t="shared" si="1"/>
        <v>0</v>
      </c>
      <c r="K19" s="2"/>
    </row>
    <row r="20" spans="1:11" ht="15.75" x14ac:dyDescent="0.25">
      <c r="A20" s="38">
        <v>11</v>
      </c>
      <c r="B20" s="23" t="s">
        <v>23</v>
      </c>
      <c r="C20" s="18" t="s">
        <v>14</v>
      </c>
      <c r="D20" s="18">
        <v>1</v>
      </c>
      <c r="E20" s="19"/>
      <c r="F20" s="19"/>
      <c r="G20" s="32"/>
      <c r="H20" s="70">
        <f t="shared" si="0"/>
        <v>0</v>
      </c>
      <c r="I20" s="22">
        <f t="shared" si="1"/>
        <v>0</v>
      </c>
      <c r="K20" s="2"/>
    </row>
    <row r="21" spans="1:11" ht="16.5" thickBot="1" x14ac:dyDescent="0.3">
      <c r="A21" s="38">
        <v>12</v>
      </c>
      <c r="B21" s="77" t="s">
        <v>24</v>
      </c>
      <c r="C21" s="66" t="s">
        <v>14</v>
      </c>
      <c r="D21" s="66">
        <v>1</v>
      </c>
      <c r="E21" s="67"/>
      <c r="F21" s="67"/>
      <c r="G21" s="68"/>
      <c r="H21" s="75">
        <f t="shared" si="0"/>
        <v>0</v>
      </c>
      <c r="I21" s="69">
        <f t="shared" si="1"/>
        <v>0</v>
      </c>
      <c r="K21" s="2"/>
    </row>
    <row r="22" spans="1:11" ht="16.5" thickBot="1" x14ac:dyDescent="0.3">
      <c r="A22" s="122" t="s">
        <v>25</v>
      </c>
      <c r="B22" s="123"/>
      <c r="C22" s="123"/>
      <c r="D22" s="123"/>
      <c r="E22" s="123"/>
      <c r="F22" s="123"/>
      <c r="G22" s="123"/>
      <c r="H22" s="123"/>
      <c r="I22" s="124"/>
      <c r="K22" s="2"/>
    </row>
    <row r="23" spans="1:11" ht="15.75" x14ac:dyDescent="0.25">
      <c r="A23" s="36">
        <v>13</v>
      </c>
      <c r="B23" s="37" t="s">
        <v>26</v>
      </c>
      <c r="C23" s="11" t="s">
        <v>14</v>
      </c>
      <c r="D23" s="11">
        <v>1</v>
      </c>
      <c r="E23" s="12"/>
      <c r="F23" s="12"/>
      <c r="G23" s="30"/>
      <c r="H23" s="14">
        <f t="shared" si="0"/>
        <v>0</v>
      </c>
      <c r="I23" s="31">
        <f t="shared" si="1"/>
        <v>0</v>
      </c>
      <c r="K23" s="2"/>
    </row>
    <row r="24" spans="1:11" ht="15.75" x14ac:dyDescent="0.25">
      <c r="A24" s="38">
        <v>14</v>
      </c>
      <c r="B24" s="39" t="s">
        <v>27</v>
      </c>
      <c r="C24" s="18" t="s">
        <v>14</v>
      </c>
      <c r="D24" s="18">
        <v>1</v>
      </c>
      <c r="E24" s="19"/>
      <c r="F24" s="19"/>
      <c r="G24" s="32"/>
      <c r="H24" s="21">
        <f t="shared" si="0"/>
        <v>0</v>
      </c>
      <c r="I24" s="33">
        <f t="shared" si="1"/>
        <v>0</v>
      </c>
      <c r="K24" s="2"/>
    </row>
    <row r="25" spans="1:11" ht="15.75" x14ac:dyDescent="0.25">
      <c r="A25" s="65">
        <v>15</v>
      </c>
      <c r="B25" s="79" t="s">
        <v>28</v>
      </c>
      <c r="C25" s="66" t="s">
        <v>14</v>
      </c>
      <c r="D25" s="66">
        <v>1</v>
      </c>
      <c r="E25" s="67"/>
      <c r="F25" s="67"/>
      <c r="G25" s="68"/>
      <c r="H25" s="63">
        <f t="shared" si="0"/>
        <v>0</v>
      </c>
      <c r="I25" s="71">
        <f t="shared" si="1"/>
        <v>0</v>
      </c>
      <c r="K25" s="2"/>
    </row>
    <row r="26" spans="1:11" ht="16.5" thickBot="1" x14ac:dyDescent="0.3">
      <c r="A26" s="40">
        <v>16</v>
      </c>
      <c r="B26" s="80" t="s">
        <v>29</v>
      </c>
      <c r="C26" s="25" t="s">
        <v>14</v>
      </c>
      <c r="D26" s="25">
        <v>1</v>
      </c>
      <c r="E26" s="26"/>
      <c r="F26" s="26"/>
      <c r="G26" s="34"/>
      <c r="H26" s="28">
        <f t="shared" si="0"/>
        <v>0</v>
      </c>
      <c r="I26" s="35">
        <f t="shared" si="1"/>
        <v>0</v>
      </c>
      <c r="K26" s="2"/>
    </row>
    <row r="27" spans="1:11" ht="16.5" thickBot="1" x14ac:dyDescent="0.3">
      <c r="A27" s="125" t="s">
        <v>30</v>
      </c>
      <c r="B27" s="126"/>
      <c r="C27" s="126"/>
      <c r="D27" s="126"/>
      <c r="E27" s="126"/>
      <c r="F27" s="126"/>
      <c r="G27" s="126"/>
      <c r="H27" s="126"/>
      <c r="I27" s="127"/>
      <c r="K27" s="2"/>
    </row>
    <row r="28" spans="1:11" ht="15.75" x14ac:dyDescent="0.25">
      <c r="A28" s="36">
        <v>17</v>
      </c>
      <c r="B28" s="37" t="s">
        <v>31</v>
      </c>
      <c r="C28" s="11" t="s">
        <v>14</v>
      </c>
      <c r="D28" s="11">
        <v>1</v>
      </c>
      <c r="E28" s="12"/>
      <c r="F28" s="12"/>
      <c r="G28" s="13"/>
      <c r="H28" s="14">
        <f t="shared" si="0"/>
        <v>0</v>
      </c>
      <c r="I28" s="15">
        <f t="shared" si="1"/>
        <v>0</v>
      </c>
      <c r="K28" s="2"/>
    </row>
    <row r="29" spans="1:11" ht="15.75" x14ac:dyDescent="0.25">
      <c r="A29" s="38">
        <v>18</v>
      </c>
      <c r="B29" s="39" t="s">
        <v>32</v>
      </c>
      <c r="C29" s="18" t="s">
        <v>14</v>
      </c>
      <c r="D29" s="18">
        <v>1</v>
      </c>
      <c r="E29" s="19"/>
      <c r="F29" s="19"/>
      <c r="G29" s="20"/>
      <c r="H29" s="21">
        <f t="shared" si="0"/>
        <v>0</v>
      </c>
      <c r="I29" s="22">
        <f t="shared" si="1"/>
        <v>0</v>
      </c>
      <c r="K29" s="2"/>
    </row>
    <row r="30" spans="1:11" ht="16.5" thickBot="1" x14ac:dyDescent="0.3">
      <c r="A30" s="38">
        <v>19</v>
      </c>
      <c r="B30" s="39" t="s">
        <v>33</v>
      </c>
      <c r="C30" s="18" t="s">
        <v>14</v>
      </c>
      <c r="D30" s="18">
        <v>1</v>
      </c>
      <c r="E30" s="19"/>
      <c r="F30" s="19"/>
      <c r="G30" s="20"/>
      <c r="H30" s="21">
        <f t="shared" si="0"/>
        <v>0</v>
      </c>
      <c r="I30" s="22">
        <f t="shared" si="1"/>
        <v>0</v>
      </c>
      <c r="K30" s="2"/>
    </row>
    <row r="31" spans="1:11" ht="16.5" thickBot="1" x14ac:dyDescent="0.3">
      <c r="A31" s="122" t="s">
        <v>34</v>
      </c>
      <c r="B31" s="123"/>
      <c r="C31" s="123"/>
      <c r="D31" s="123"/>
      <c r="E31" s="123"/>
      <c r="F31" s="123"/>
      <c r="G31" s="123"/>
      <c r="H31" s="123"/>
      <c r="I31" s="124"/>
      <c r="K31" s="2"/>
    </row>
    <row r="32" spans="1:11" ht="15.75" x14ac:dyDescent="0.25">
      <c r="A32" s="9">
        <v>20</v>
      </c>
      <c r="B32" s="41" t="s">
        <v>35</v>
      </c>
      <c r="C32" s="11" t="s">
        <v>14</v>
      </c>
      <c r="D32" s="11">
        <v>1</v>
      </c>
      <c r="E32" s="12"/>
      <c r="F32" s="12"/>
      <c r="G32" s="30"/>
      <c r="H32" s="74">
        <f t="shared" si="0"/>
        <v>0</v>
      </c>
      <c r="I32" s="15">
        <f t="shared" si="1"/>
        <v>0</v>
      </c>
      <c r="K32" s="2"/>
    </row>
    <row r="33" spans="1:11" ht="15.75" x14ac:dyDescent="0.25">
      <c r="A33" s="16">
        <v>21</v>
      </c>
      <c r="B33" s="42" t="s">
        <v>36</v>
      </c>
      <c r="C33" s="18" t="s">
        <v>14</v>
      </c>
      <c r="D33" s="18">
        <v>1</v>
      </c>
      <c r="E33" s="19"/>
      <c r="F33" s="19"/>
      <c r="G33" s="32"/>
      <c r="H33" s="70">
        <f t="shared" si="0"/>
        <v>0</v>
      </c>
      <c r="I33" s="22">
        <f t="shared" si="1"/>
        <v>0</v>
      </c>
      <c r="K33" s="2"/>
    </row>
    <row r="34" spans="1:11" ht="15.75" x14ac:dyDescent="0.25">
      <c r="A34" s="16">
        <v>22</v>
      </c>
      <c r="B34" s="42" t="s">
        <v>37</v>
      </c>
      <c r="C34" s="18" t="s">
        <v>14</v>
      </c>
      <c r="D34" s="18">
        <v>1</v>
      </c>
      <c r="E34" s="19"/>
      <c r="F34" s="19"/>
      <c r="G34" s="32"/>
      <c r="H34" s="70">
        <f t="shared" si="0"/>
        <v>0</v>
      </c>
      <c r="I34" s="22">
        <f t="shared" si="1"/>
        <v>0</v>
      </c>
      <c r="K34" s="2"/>
    </row>
    <row r="35" spans="1:11" ht="15.75" x14ac:dyDescent="0.25">
      <c r="A35" s="16">
        <v>23</v>
      </c>
      <c r="B35" s="42" t="s">
        <v>38</v>
      </c>
      <c r="C35" s="18" t="s">
        <v>14</v>
      </c>
      <c r="D35" s="18">
        <v>1</v>
      </c>
      <c r="E35" s="19"/>
      <c r="F35" s="19"/>
      <c r="G35" s="32"/>
      <c r="H35" s="70">
        <f t="shared" si="0"/>
        <v>0</v>
      </c>
      <c r="I35" s="22">
        <f t="shared" si="1"/>
        <v>0</v>
      </c>
      <c r="K35" s="2"/>
    </row>
    <row r="36" spans="1:11" ht="15.75" x14ac:dyDescent="0.25">
      <c r="A36" s="16">
        <v>24</v>
      </c>
      <c r="B36" s="42" t="s">
        <v>39</v>
      </c>
      <c r="C36" s="18" t="s">
        <v>14</v>
      </c>
      <c r="D36" s="18">
        <v>1</v>
      </c>
      <c r="E36" s="19"/>
      <c r="F36" s="19"/>
      <c r="G36" s="32"/>
      <c r="H36" s="70">
        <f t="shared" si="0"/>
        <v>0</v>
      </c>
      <c r="I36" s="22">
        <f t="shared" si="1"/>
        <v>0</v>
      </c>
      <c r="K36" s="2"/>
    </row>
    <row r="37" spans="1:11" ht="15.75" x14ac:dyDescent="0.25">
      <c r="A37" s="16">
        <v>25</v>
      </c>
      <c r="B37" s="42" t="s">
        <v>40</v>
      </c>
      <c r="C37" s="18" t="s">
        <v>14</v>
      </c>
      <c r="D37" s="18">
        <v>1</v>
      </c>
      <c r="E37" s="19"/>
      <c r="F37" s="19"/>
      <c r="G37" s="32"/>
      <c r="H37" s="70">
        <f t="shared" si="0"/>
        <v>0</v>
      </c>
      <c r="I37" s="22">
        <f t="shared" si="1"/>
        <v>0</v>
      </c>
      <c r="K37" s="2"/>
    </row>
    <row r="38" spans="1:11" ht="15.75" x14ac:dyDescent="0.25">
      <c r="A38" s="16">
        <v>26</v>
      </c>
      <c r="B38" s="42" t="s">
        <v>41</v>
      </c>
      <c r="C38" s="18" t="s">
        <v>14</v>
      </c>
      <c r="D38" s="18">
        <v>1</v>
      </c>
      <c r="E38" s="19"/>
      <c r="F38" s="19"/>
      <c r="G38" s="32"/>
      <c r="H38" s="70">
        <f t="shared" si="0"/>
        <v>0</v>
      </c>
      <c r="I38" s="22">
        <f t="shared" si="1"/>
        <v>0</v>
      </c>
      <c r="K38" s="2"/>
    </row>
    <row r="39" spans="1:11" ht="15.75" x14ac:dyDescent="0.25">
      <c r="A39" s="16">
        <v>27</v>
      </c>
      <c r="B39" s="42" t="s">
        <v>42</v>
      </c>
      <c r="C39" s="18" t="s">
        <v>14</v>
      </c>
      <c r="D39" s="18">
        <v>2</v>
      </c>
      <c r="E39" s="19"/>
      <c r="F39" s="19"/>
      <c r="G39" s="32"/>
      <c r="H39" s="70">
        <f t="shared" si="0"/>
        <v>0</v>
      </c>
      <c r="I39" s="22">
        <f t="shared" si="1"/>
        <v>0</v>
      </c>
      <c r="K39" s="2"/>
    </row>
    <row r="40" spans="1:11" ht="15.75" x14ac:dyDescent="0.25">
      <c r="A40" s="16">
        <v>28</v>
      </c>
      <c r="B40" s="42" t="s">
        <v>43</v>
      </c>
      <c r="C40" s="18" t="s">
        <v>14</v>
      </c>
      <c r="D40" s="18">
        <v>2</v>
      </c>
      <c r="E40" s="19"/>
      <c r="F40" s="19"/>
      <c r="G40" s="32"/>
      <c r="H40" s="21">
        <f t="shared" si="0"/>
        <v>0</v>
      </c>
      <c r="I40" s="22">
        <f t="shared" si="1"/>
        <v>0</v>
      </c>
      <c r="K40" s="2"/>
    </row>
    <row r="41" spans="1:11" ht="15.75" x14ac:dyDescent="0.25">
      <c r="A41" s="16">
        <v>29</v>
      </c>
      <c r="B41" s="42" t="s">
        <v>44</v>
      </c>
      <c r="C41" s="18" t="s">
        <v>12</v>
      </c>
      <c r="D41" s="18">
        <v>2</v>
      </c>
      <c r="E41" s="19"/>
      <c r="F41" s="19"/>
      <c r="G41" s="32"/>
      <c r="H41" s="81">
        <f t="shared" si="0"/>
        <v>0</v>
      </c>
      <c r="I41" s="56">
        <f t="shared" si="1"/>
        <v>0</v>
      </c>
      <c r="K41" s="2"/>
    </row>
    <row r="42" spans="1:11" ht="15.75" x14ac:dyDescent="0.25">
      <c r="A42" s="16">
        <v>30</v>
      </c>
      <c r="B42" s="42" t="s">
        <v>130</v>
      </c>
      <c r="C42" s="18" t="s">
        <v>14</v>
      </c>
      <c r="D42" s="18">
        <v>2</v>
      </c>
      <c r="E42" s="19"/>
      <c r="F42" s="19"/>
      <c r="G42" s="32"/>
      <c r="H42" s="70">
        <f t="shared" si="0"/>
        <v>0</v>
      </c>
      <c r="I42" s="33">
        <f t="shared" si="1"/>
        <v>0</v>
      </c>
      <c r="K42" s="2"/>
    </row>
    <row r="43" spans="1:11" ht="16.5" customHeight="1" x14ac:dyDescent="0.25">
      <c r="A43" s="16">
        <v>31</v>
      </c>
      <c r="B43" s="43" t="s">
        <v>131</v>
      </c>
      <c r="C43" s="18" t="s">
        <v>14</v>
      </c>
      <c r="D43" s="18">
        <v>2</v>
      </c>
      <c r="E43" s="19"/>
      <c r="F43" s="19"/>
      <c r="G43" s="32"/>
      <c r="H43" s="70">
        <f t="shared" si="0"/>
        <v>0</v>
      </c>
      <c r="I43" s="33">
        <f t="shared" si="1"/>
        <v>0</v>
      </c>
      <c r="K43" s="2"/>
    </row>
    <row r="44" spans="1:11" ht="15.75" x14ac:dyDescent="0.25">
      <c r="A44" s="16">
        <v>32</v>
      </c>
      <c r="B44" s="42" t="s">
        <v>132</v>
      </c>
      <c r="C44" s="18" t="s">
        <v>12</v>
      </c>
      <c r="D44" s="18">
        <v>2</v>
      </c>
      <c r="E44" s="19"/>
      <c r="F44" s="19"/>
      <c r="G44" s="32"/>
      <c r="H44" s="70">
        <f t="shared" si="0"/>
        <v>0</v>
      </c>
      <c r="I44" s="33">
        <f t="shared" si="1"/>
        <v>0</v>
      </c>
      <c r="K44" s="2"/>
    </row>
    <row r="45" spans="1:11" ht="15.75" x14ac:dyDescent="0.25">
      <c r="A45" s="16">
        <v>33</v>
      </c>
      <c r="B45" s="64" t="s">
        <v>133</v>
      </c>
      <c r="C45" s="66" t="s">
        <v>12</v>
      </c>
      <c r="D45" s="66">
        <v>2</v>
      </c>
      <c r="E45" s="67"/>
      <c r="F45" s="67"/>
      <c r="G45" s="68"/>
      <c r="H45" s="75">
        <f t="shared" si="0"/>
        <v>0</v>
      </c>
      <c r="I45" s="71">
        <f t="shared" si="1"/>
        <v>0</v>
      </c>
      <c r="K45" s="2"/>
    </row>
    <row r="46" spans="1:11" ht="15.75" x14ac:dyDescent="0.25">
      <c r="A46" s="16">
        <v>34</v>
      </c>
      <c r="B46" s="43" t="s">
        <v>45</v>
      </c>
      <c r="C46" s="18" t="s">
        <v>12</v>
      </c>
      <c r="D46" s="18">
        <v>1</v>
      </c>
      <c r="E46" s="19"/>
      <c r="F46" s="19"/>
      <c r="G46" s="32"/>
      <c r="H46" s="70">
        <f t="shared" si="0"/>
        <v>0</v>
      </c>
      <c r="I46" s="33">
        <f t="shared" si="1"/>
        <v>0</v>
      </c>
      <c r="K46" s="2"/>
    </row>
    <row r="47" spans="1:11" ht="16.5" thickBot="1" x14ac:dyDescent="0.3">
      <c r="A47" s="16">
        <v>35</v>
      </c>
      <c r="B47" s="76" t="s">
        <v>46</v>
      </c>
      <c r="C47" s="25" t="s">
        <v>14</v>
      </c>
      <c r="D47" s="25">
        <v>1</v>
      </c>
      <c r="E47" s="26"/>
      <c r="F47" s="26"/>
      <c r="G47" s="34"/>
      <c r="H47" s="73">
        <f t="shared" si="0"/>
        <v>0</v>
      </c>
      <c r="I47" s="72">
        <f t="shared" si="1"/>
        <v>0</v>
      </c>
      <c r="K47" s="2"/>
    </row>
    <row r="48" spans="1:11" ht="16.5" thickBot="1" x14ac:dyDescent="0.3">
      <c r="A48" s="122" t="s">
        <v>47</v>
      </c>
      <c r="B48" s="126"/>
      <c r="C48" s="126"/>
      <c r="D48" s="126"/>
      <c r="E48" s="126"/>
      <c r="F48" s="126"/>
      <c r="G48" s="126"/>
      <c r="H48" s="123"/>
      <c r="I48" s="124"/>
      <c r="K48" s="2"/>
    </row>
    <row r="49" spans="1:11" ht="15.75" x14ac:dyDescent="0.25">
      <c r="A49" s="36">
        <v>36</v>
      </c>
      <c r="B49" s="44" t="s">
        <v>48</v>
      </c>
      <c r="C49" s="11" t="s">
        <v>14</v>
      </c>
      <c r="D49" s="11">
        <v>2</v>
      </c>
      <c r="E49" s="12"/>
      <c r="F49" s="12"/>
      <c r="G49" s="13"/>
      <c r="H49" s="14">
        <f t="shared" si="0"/>
        <v>0</v>
      </c>
      <c r="I49" s="15">
        <f t="shared" si="1"/>
        <v>0</v>
      </c>
      <c r="K49" s="2"/>
    </row>
    <row r="50" spans="1:11" ht="15.75" x14ac:dyDescent="0.25">
      <c r="A50" s="38">
        <v>37</v>
      </c>
      <c r="B50" s="45" t="s">
        <v>49</v>
      </c>
      <c r="C50" s="18" t="s">
        <v>14</v>
      </c>
      <c r="D50" s="18">
        <v>2</v>
      </c>
      <c r="E50" s="19"/>
      <c r="F50" s="19"/>
      <c r="G50" s="20"/>
      <c r="H50" s="21">
        <f t="shared" si="0"/>
        <v>0</v>
      </c>
      <c r="I50" s="22">
        <f t="shared" si="1"/>
        <v>0</v>
      </c>
      <c r="K50" s="2"/>
    </row>
    <row r="51" spans="1:11" ht="15.75" customHeight="1" x14ac:dyDescent="0.25">
      <c r="A51" s="38">
        <v>38</v>
      </c>
      <c r="B51" s="46" t="s">
        <v>50</v>
      </c>
      <c r="C51" s="18" t="s">
        <v>14</v>
      </c>
      <c r="D51" s="18">
        <v>2</v>
      </c>
      <c r="E51" s="19"/>
      <c r="F51" s="19"/>
      <c r="G51" s="20"/>
      <c r="H51" s="21">
        <f t="shared" si="0"/>
        <v>0</v>
      </c>
      <c r="I51" s="22">
        <f t="shared" si="1"/>
        <v>0</v>
      </c>
      <c r="K51" s="2"/>
    </row>
    <row r="52" spans="1:11" ht="15.75" x14ac:dyDescent="0.25">
      <c r="A52" s="38">
        <v>39</v>
      </c>
      <c r="B52" s="45" t="s">
        <v>51</v>
      </c>
      <c r="C52" s="18" t="s">
        <v>14</v>
      </c>
      <c r="D52" s="18">
        <v>2</v>
      </c>
      <c r="E52" s="19"/>
      <c r="F52" s="19"/>
      <c r="G52" s="20"/>
      <c r="H52" s="21">
        <f t="shared" si="0"/>
        <v>0</v>
      </c>
      <c r="I52" s="22">
        <f t="shared" si="1"/>
        <v>0</v>
      </c>
      <c r="K52" s="2"/>
    </row>
    <row r="53" spans="1:11" ht="15.75" x14ac:dyDescent="0.25">
      <c r="A53" s="38">
        <v>40</v>
      </c>
      <c r="B53" s="45" t="s">
        <v>52</v>
      </c>
      <c r="C53" s="18" t="s">
        <v>14</v>
      </c>
      <c r="D53" s="18">
        <v>2</v>
      </c>
      <c r="E53" s="19"/>
      <c r="F53" s="19"/>
      <c r="G53" s="20"/>
      <c r="H53" s="21">
        <f t="shared" si="0"/>
        <v>0</v>
      </c>
      <c r="I53" s="22">
        <f t="shared" si="1"/>
        <v>0</v>
      </c>
      <c r="K53" s="2"/>
    </row>
    <row r="54" spans="1:11" ht="15.75" x14ac:dyDescent="0.25">
      <c r="A54" s="38">
        <v>41</v>
      </c>
      <c r="B54" s="45" t="s">
        <v>53</v>
      </c>
      <c r="C54" s="18" t="s">
        <v>14</v>
      </c>
      <c r="D54" s="18">
        <v>2</v>
      </c>
      <c r="E54" s="19"/>
      <c r="F54" s="19"/>
      <c r="G54" s="20"/>
      <c r="H54" s="21">
        <f t="shared" si="0"/>
        <v>0</v>
      </c>
      <c r="I54" s="22">
        <f t="shared" si="1"/>
        <v>0</v>
      </c>
      <c r="K54" s="2"/>
    </row>
    <row r="55" spans="1:11" ht="15.75" x14ac:dyDescent="0.25">
      <c r="A55" s="38">
        <v>42</v>
      </c>
      <c r="B55" s="45" t="s">
        <v>54</v>
      </c>
      <c r="C55" s="18" t="s">
        <v>14</v>
      </c>
      <c r="D55" s="18">
        <v>2</v>
      </c>
      <c r="E55" s="19"/>
      <c r="F55" s="19"/>
      <c r="G55" s="20"/>
      <c r="H55" s="21">
        <f t="shared" si="0"/>
        <v>0</v>
      </c>
      <c r="I55" s="22">
        <f t="shared" si="1"/>
        <v>0</v>
      </c>
      <c r="K55" s="2"/>
    </row>
    <row r="56" spans="1:11" ht="15.75" x14ac:dyDescent="0.25">
      <c r="A56" s="38">
        <v>43</v>
      </c>
      <c r="B56" s="45" t="s">
        <v>55</v>
      </c>
      <c r="C56" s="18" t="s">
        <v>14</v>
      </c>
      <c r="D56" s="18">
        <v>2</v>
      </c>
      <c r="E56" s="19"/>
      <c r="F56" s="19"/>
      <c r="G56" s="20"/>
      <c r="H56" s="21">
        <f t="shared" si="0"/>
        <v>0</v>
      </c>
      <c r="I56" s="22">
        <f t="shared" si="1"/>
        <v>0</v>
      </c>
      <c r="K56" s="2"/>
    </row>
    <row r="57" spans="1:11" ht="15.75" x14ac:dyDescent="0.25">
      <c r="A57" s="38">
        <v>44</v>
      </c>
      <c r="B57" s="45" t="s">
        <v>56</v>
      </c>
      <c r="C57" s="18" t="s">
        <v>14</v>
      </c>
      <c r="D57" s="18">
        <v>2</v>
      </c>
      <c r="E57" s="19"/>
      <c r="F57" s="19"/>
      <c r="G57" s="20"/>
      <c r="H57" s="21">
        <f t="shared" si="0"/>
        <v>0</v>
      </c>
      <c r="I57" s="22">
        <f t="shared" si="1"/>
        <v>0</v>
      </c>
      <c r="K57" s="2"/>
    </row>
    <row r="58" spans="1:11" ht="15.75" x14ac:dyDescent="0.25">
      <c r="A58" s="38">
        <v>45</v>
      </c>
      <c r="B58" s="45" t="s">
        <v>57</v>
      </c>
      <c r="C58" s="18" t="s">
        <v>14</v>
      </c>
      <c r="D58" s="18">
        <v>2</v>
      </c>
      <c r="E58" s="19"/>
      <c r="F58" s="19"/>
      <c r="G58" s="20"/>
      <c r="H58" s="21">
        <f t="shared" si="0"/>
        <v>0</v>
      </c>
      <c r="I58" s="22">
        <f t="shared" si="1"/>
        <v>0</v>
      </c>
      <c r="K58" s="2"/>
    </row>
    <row r="59" spans="1:11" ht="16.5" thickBot="1" x14ac:dyDescent="0.3">
      <c r="A59" s="38">
        <v>46</v>
      </c>
      <c r="B59" s="47" t="s">
        <v>134</v>
      </c>
      <c r="C59" s="25" t="s">
        <v>14</v>
      </c>
      <c r="D59" s="25">
        <v>2</v>
      </c>
      <c r="E59" s="26"/>
      <c r="F59" s="26"/>
      <c r="G59" s="27"/>
      <c r="H59" s="28">
        <f t="shared" si="0"/>
        <v>0</v>
      </c>
      <c r="I59" s="29">
        <f t="shared" si="1"/>
        <v>0</v>
      </c>
      <c r="K59" s="2"/>
    </row>
    <row r="60" spans="1:11" ht="16.5" thickBot="1" x14ac:dyDescent="0.3">
      <c r="A60" s="122" t="s">
        <v>58</v>
      </c>
      <c r="B60" s="123"/>
      <c r="C60" s="123"/>
      <c r="D60" s="123"/>
      <c r="E60" s="123"/>
      <c r="F60" s="123"/>
      <c r="G60" s="123"/>
      <c r="H60" s="123"/>
      <c r="I60" s="124"/>
      <c r="K60" s="2"/>
    </row>
    <row r="61" spans="1:11" ht="15.75" x14ac:dyDescent="0.25">
      <c r="A61" s="9">
        <v>47</v>
      </c>
      <c r="B61" s="41" t="s">
        <v>59</v>
      </c>
      <c r="C61" s="11" t="s">
        <v>14</v>
      </c>
      <c r="D61" s="11">
        <v>2</v>
      </c>
      <c r="E61" s="12"/>
      <c r="F61" s="12"/>
      <c r="G61" s="13"/>
      <c r="H61" s="14">
        <f t="shared" si="0"/>
        <v>0</v>
      </c>
      <c r="I61" s="15">
        <f t="shared" si="1"/>
        <v>0</v>
      </c>
      <c r="K61" s="2"/>
    </row>
    <row r="62" spans="1:11" ht="15.75" x14ac:dyDescent="0.25">
      <c r="A62" s="16">
        <v>48</v>
      </c>
      <c r="B62" s="42" t="s">
        <v>60</v>
      </c>
      <c r="C62" s="18" t="s">
        <v>14</v>
      </c>
      <c r="D62" s="18">
        <v>2</v>
      </c>
      <c r="E62" s="19"/>
      <c r="F62" s="19"/>
      <c r="G62" s="20"/>
      <c r="H62" s="21">
        <f t="shared" si="0"/>
        <v>0</v>
      </c>
      <c r="I62" s="22">
        <f t="shared" si="1"/>
        <v>0</v>
      </c>
      <c r="K62" s="2"/>
    </row>
    <row r="63" spans="1:11" ht="15.75" x14ac:dyDescent="0.25">
      <c r="A63" s="16">
        <v>49</v>
      </c>
      <c r="B63" s="42" t="s">
        <v>61</v>
      </c>
      <c r="C63" s="18" t="s">
        <v>14</v>
      </c>
      <c r="D63" s="18">
        <v>2</v>
      </c>
      <c r="E63" s="19"/>
      <c r="F63" s="19"/>
      <c r="G63" s="20"/>
      <c r="H63" s="21">
        <f t="shared" si="0"/>
        <v>0</v>
      </c>
      <c r="I63" s="22">
        <f t="shared" si="1"/>
        <v>0</v>
      </c>
      <c r="K63" s="2"/>
    </row>
    <row r="64" spans="1:11" ht="15.75" x14ac:dyDescent="0.25">
      <c r="A64" s="16">
        <v>50</v>
      </c>
      <c r="B64" s="42" t="s">
        <v>52</v>
      </c>
      <c r="C64" s="18" t="s">
        <v>14</v>
      </c>
      <c r="D64" s="18">
        <v>2</v>
      </c>
      <c r="E64" s="19"/>
      <c r="F64" s="19"/>
      <c r="G64" s="20"/>
      <c r="H64" s="21">
        <f t="shared" si="0"/>
        <v>0</v>
      </c>
      <c r="I64" s="22">
        <f t="shared" si="1"/>
        <v>0</v>
      </c>
      <c r="K64" s="2"/>
    </row>
    <row r="65" spans="1:11" ht="16.5" thickBot="1" x14ac:dyDescent="0.3">
      <c r="A65" s="24">
        <v>51</v>
      </c>
      <c r="B65" s="48" t="s">
        <v>53</v>
      </c>
      <c r="C65" s="25" t="s">
        <v>14</v>
      </c>
      <c r="D65" s="25">
        <v>2</v>
      </c>
      <c r="E65" s="26"/>
      <c r="F65" s="26"/>
      <c r="G65" s="27"/>
      <c r="H65" s="28">
        <f t="shared" si="0"/>
        <v>0</v>
      </c>
      <c r="I65" s="29">
        <f t="shared" si="1"/>
        <v>0</v>
      </c>
      <c r="K65" s="2"/>
    </row>
    <row r="66" spans="1:11" ht="16.5" thickBot="1" x14ac:dyDescent="0.3">
      <c r="A66" s="128" t="s">
        <v>62</v>
      </c>
      <c r="B66" s="129"/>
      <c r="C66" s="129"/>
      <c r="D66" s="129"/>
      <c r="E66" s="129"/>
      <c r="F66" s="129"/>
      <c r="G66" s="129"/>
      <c r="H66" s="129"/>
      <c r="I66" s="130"/>
      <c r="K66" s="2"/>
    </row>
    <row r="67" spans="1:11" ht="15.75" x14ac:dyDescent="0.25">
      <c r="A67" s="9">
        <v>52</v>
      </c>
      <c r="B67" s="41" t="s">
        <v>63</v>
      </c>
      <c r="C67" s="11" t="s">
        <v>12</v>
      </c>
      <c r="D67" s="11">
        <v>1</v>
      </c>
      <c r="E67" s="12"/>
      <c r="F67" s="12"/>
      <c r="G67" s="30"/>
      <c r="H67" s="14">
        <f t="shared" si="0"/>
        <v>0</v>
      </c>
      <c r="I67" s="15">
        <f t="shared" si="1"/>
        <v>0</v>
      </c>
      <c r="K67" s="2"/>
    </row>
    <row r="68" spans="1:11" ht="16.5" thickBot="1" x14ac:dyDescent="0.3">
      <c r="A68" s="24">
        <v>53</v>
      </c>
      <c r="B68" s="48" t="s">
        <v>64</v>
      </c>
      <c r="C68" s="25" t="s">
        <v>14</v>
      </c>
      <c r="D68" s="25">
        <v>1</v>
      </c>
      <c r="E68" s="26"/>
      <c r="F68" s="26"/>
      <c r="G68" s="34"/>
      <c r="H68" s="28">
        <f t="shared" si="0"/>
        <v>0</v>
      </c>
      <c r="I68" s="29">
        <f t="shared" si="1"/>
        <v>0</v>
      </c>
      <c r="K68" s="2"/>
    </row>
    <row r="69" spans="1:11" ht="16.5" thickBot="1" x14ac:dyDescent="0.3">
      <c r="A69" s="122" t="s">
        <v>65</v>
      </c>
      <c r="B69" s="123"/>
      <c r="C69" s="123"/>
      <c r="D69" s="123"/>
      <c r="E69" s="123"/>
      <c r="F69" s="123"/>
      <c r="G69" s="123"/>
      <c r="H69" s="123"/>
      <c r="I69" s="124"/>
      <c r="K69" s="2"/>
    </row>
    <row r="70" spans="1:11" ht="15.75" x14ac:dyDescent="0.25">
      <c r="A70" s="9">
        <v>54</v>
      </c>
      <c r="B70" s="41" t="s">
        <v>66</v>
      </c>
      <c r="C70" s="11" t="s">
        <v>12</v>
      </c>
      <c r="D70" s="11">
        <v>2</v>
      </c>
      <c r="E70" s="12"/>
      <c r="F70" s="12"/>
      <c r="G70" s="30"/>
      <c r="H70" s="14">
        <f t="shared" si="0"/>
        <v>0</v>
      </c>
      <c r="I70" s="15">
        <f t="shared" si="1"/>
        <v>0</v>
      </c>
      <c r="K70" s="2"/>
    </row>
    <row r="71" spans="1:11" ht="15.75" x14ac:dyDescent="0.25">
      <c r="A71" s="16">
        <v>55</v>
      </c>
      <c r="B71" s="42" t="s">
        <v>67</v>
      </c>
      <c r="C71" s="18" t="s">
        <v>14</v>
      </c>
      <c r="D71" s="18">
        <v>2</v>
      </c>
      <c r="E71" s="19"/>
      <c r="F71" s="19"/>
      <c r="G71" s="32"/>
      <c r="H71" s="21">
        <f t="shared" si="0"/>
        <v>0</v>
      </c>
      <c r="I71" s="22">
        <f t="shared" si="1"/>
        <v>0</v>
      </c>
      <c r="K71" s="2"/>
    </row>
    <row r="72" spans="1:11" ht="15.75" x14ac:dyDescent="0.25">
      <c r="A72" s="16">
        <v>56</v>
      </c>
      <c r="B72" s="42" t="s">
        <v>68</v>
      </c>
      <c r="C72" s="18" t="s">
        <v>12</v>
      </c>
      <c r="D72" s="18">
        <v>2</v>
      </c>
      <c r="E72" s="19"/>
      <c r="F72" s="19"/>
      <c r="G72" s="32"/>
      <c r="H72" s="21">
        <f t="shared" si="0"/>
        <v>0</v>
      </c>
      <c r="I72" s="22">
        <f t="shared" si="1"/>
        <v>0</v>
      </c>
      <c r="K72" s="2"/>
    </row>
    <row r="73" spans="1:11" ht="15.75" x14ac:dyDescent="0.25">
      <c r="A73" s="16">
        <v>57</v>
      </c>
      <c r="B73" s="42" t="s">
        <v>69</v>
      </c>
      <c r="C73" s="18" t="s">
        <v>14</v>
      </c>
      <c r="D73" s="18">
        <v>2</v>
      </c>
      <c r="E73" s="19"/>
      <c r="F73" s="19"/>
      <c r="G73" s="32"/>
      <c r="H73" s="21">
        <f t="shared" si="0"/>
        <v>0</v>
      </c>
      <c r="I73" s="22">
        <f t="shared" si="1"/>
        <v>0</v>
      </c>
      <c r="K73" s="2"/>
    </row>
    <row r="74" spans="1:11" ht="15.75" x14ac:dyDescent="0.25">
      <c r="A74" s="16">
        <v>58</v>
      </c>
      <c r="B74" s="42" t="s">
        <v>70</v>
      </c>
      <c r="C74" s="18" t="s">
        <v>14</v>
      </c>
      <c r="D74" s="18">
        <v>2</v>
      </c>
      <c r="E74" s="19"/>
      <c r="F74" s="19"/>
      <c r="G74" s="32"/>
      <c r="H74" s="21">
        <f t="shared" si="0"/>
        <v>0</v>
      </c>
      <c r="I74" s="22">
        <f t="shared" si="1"/>
        <v>0</v>
      </c>
      <c r="K74" s="2"/>
    </row>
    <row r="75" spans="1:11" ht="15.75" x14ac:dyDescent="0.25">
      <c r="A75" s="16">
        <v>59</v>
      </c>
      <c r="B75" s="42" t="s">
        <v>71</v>
      </c>
      <c r="C75" s="18" t="s">
        <v>12</v>
      </c>
      <c r="D75" s="18">
        <v>2</v>
      </c>
      <c r="E75" s="19"/>
      <c r="F75" s="19"/>
      <c r="G75" s="32"/>
      <c r="H75" s="21">
        <f t="shared" ref="H75:H111" si="2">(E75+(F75*G75))</f>
        <v>0</v>
      </c>
      <c r="I75" s="22">
        <f t="shared" ref="I75:I118" si="3">D75*H75</f>
        <v>0</v>
      </c>
      <c r="K75" s="2"/>
    </row>
    <row r="76" spans="1:11" ht="16.5" thickBot="1" x14ac:dyDescent="0.3">
      <c r="A76" s="16">
        <v>60</v>
      </c>
      <c r="B76" s="48" t="s">
        <v>72</v>
      </c>
      <c r="C76" s="25" t="s">
        <v>14</v>
      </c>
      <c r="D76" s="25">
        <v>2</v>
      </c>
      <c r="E76" s="26"/>
      <c r="F76" s="26"/>
      <c r="G76" s="34"/>
      <c r="H76" s="28">
        <f t="shared" si="2"/>
        <v>0</v>
      </c>
      <c r="I76" s="29">
        <f t="shared" si="3"/>
        <v>0</v>
      </c>
      <c r="K76" s="2"/>
    </row>
    <row r="77" spans="1:11" ht="16.5" thickBot="1" x14ac:dyDescent="0.3">
      <c r="A77" s="122" t="s">
        <v>73</v>
      </c>
      <c r="B77" s="123"/>
      <c r="C77" s="123"/>
      <c r="D77" s="123"/>
      <c r="E77" s="123"/>
      <c r="F77" s="123"/>
      <c r="G77" s="123"/>
      <c r="H77" s="123"/>
      <c r="I77" s="124"/>
      <c r="K77" s="2"/>
    </row>
    <row r="78" spans="1:11" ht="13.5" customHeight="1" x14ac:dyDescent="0.25">
      <c r="A78" s="9">
        <v>61</v>
      </c>
      <c r="B78" s="49" t="s">
        <v>74</v>
      </c>
      <c r="C78" s="11" t="s">
        <v>14</v>
      </c>
      <c r="D78" s="11">
        <v>1</v>
      </c>
      <c r="E78" s="12"/>
      <c r="F78" s="12"/>
      <c r="G78" s="13"/>
      <c r="H78" s="14">
        <f t="shared" si="2"/>
        <v>0</v>
      </c>
      <c r="I78" s="15">
        <f t="shared" si="3"/>
        <v>0</v>
      </c>
      <c r="K78" s="2"/>
    </row>
    <row r="79" spans="1:11" ht="15.75" x14ac:dyDescent="0.25">
      <c r="A79" s="16">
        <v>62</v>
      </c>
      <c r="B79" s="42" t="s">
        <v>75</v>
      </c>
      <c r="C79" s="18" t="s">
        <v>14</v>
      </c>
      <c r="D79" s="18">
        <v>1</v>
      </c>
      <c r="E79" s="19"/>
      <c r="F79" s="19"/>
      <c r="G79" s="20"/>
      <c r="H79" s="21">
        <f t="shared" si="2"/>
        <v>0</v>
      </c>
      <c r="I79" s="22">
        <f t="shared" si="3"/>
        <v>0</v>
      </c>
      <c r="K79" s="2"/>
    </row>
    <row r="80" spans="1:11" ht="15.75" x14ac:dyDescent="0.25">
      <c r="A80" s="16">
        <v>63</v>
      </c>
      <c r="B80" s="42" t="s">
        <v>76</v>
      </c>
      <c r="C80" s="18" t="s">
        <v>14</v>
      </c>
      <c r="D80" s="18">
        <v>1</v>
      </c>
      <c r="E80" s="19"/>
      <c r="F80" s="19"/>
      <c r="G80" s="20"/>
      <c r="H80" s="21">
        <f t="shared" si="2"/>
        <v>0</v>
      </c>
      <c r="I80" s="22">
        <f t="shared" si="3"/>
        <v>0</v>
      </c>
      <c r="K80" s="2"/>
    </row>
    <row r="81" spans="1:11" ht="15.75" x14ac:dyDescent="0.25">
      <c r="A81" s="16">
        <v>64</v>
      </c>
      <c r="B81" s="42" t="s">
        <v>77</v>
      </c>
      <c r="C81" s="18" t="s">
        <v>14</v>
      </c>
      <c r="D81" s="18">
        <v>1</v>
      </c>
      <c r="E81" s="19"/>
      <c r="F81" s="19"/>
      <c r="G81" s="20"/>
      <c r="H81" s="21">
        <f t="shared" si="2"/>
        <v>0</v>
      </c>
      <c r="I81" s="22">
        <f t="shared" si="3"/>
        <v>0</v>
      </c>
      <c r="K81" s="2"/>
    </row>
    <row r="82" spans="1:11" ht="15.75" x14ac:dyDescent="0.25">
      <c r="A82" s="16">
        <v>65</v>
      </c>
      <c r="B82" s="42" t="s">
        <v>78</v>
      </c>
      <c r="C82" s="18" t="s">
        <v>14</v>
      </c>
      <c r="D82" s="18">
        <v>1</v>
      </c>
      <c r="E82" s="19"/>
      <c r="F82" s="19"/>
      <c r="G82" s="20"/>
      <c r="H82" s="21">
        <f t="shared" si="2"/>
        <v>0</v>
      </c>
      <c r="I82" s="22">
        <f t="shared" si="3"/>
        <v>0</v>
      </c>
      <c r="K82" s="2"/>
    </row>
    <row r="83" spans="1:11" ht="15.75" x14ac:dyDescent="0.25">
      <c r="A83" s="16">
        <v>66</v>
      </c>
      <c r="B83" s="42" t="s">
        <v>79</v>
      </c>
      <c r="C83" s="18" t="s">
        <v>14</v>
      </c>
      <c r="D83" s="18">
        <v>1</v>
      </c>
      <c r="E83" s="19"/>
      <c r="F83" s="19"/>
      <c r="G83" s="20"/>
      <c r="H83" s="21">
        <f t="shared" si="2"/>
        <v>0</v>
      </c>
      <c r="I83" s="22">
        <f t="shared" si="3"/>
        <v>0</v>
      </c>
      <c r="K83" s="2"/>
    </row>
    <row r="84" spans="1:11" ht="15.75" x14ac:dyDescent="0.25">
      <c r="A84" s="16">
        <v>67</v>
      </c>
      <c r="B84" s="42" t="s">
        <v>80</v>
      </c>
      <c r="C84" s="18" t="s">
        <v>14</v>
      </c>
      <c r="D84" s="18">
        <v>1</v>
      </c>
      <c r="E84" s="19"/>
      <c r="F84" s="19"/>
      <c r="G84" s="20"/>
      <c r="H84" s="21">
        <f t="shared" si="2"/>
        <v>0</v>
      </c>
      <c r="I84" s="22">
        <f t="shared" si="3"/>
        <v>0</v>
      </c>
      <c r="K84" s="2"/>
    </row>
    <row r="85" spans="1:11" ht="15.75" x14ac:dyDescent="0.25">
      <c r="A85" s="16">
        <v>68</v>
      </c>
      <c r="B85" s="42" t="s">
        <v>129</v>
      </c>
      <c r="C85" s="18" t="s">
        <v>12</v>
      </c>
      <c r="D85" s="18">
        <v>1</v>
      </c>
      <c r="E85" s="19"/>
      <c r="F85" s="19"/>
      <c r="G85" s="20"/>
      <c r="H85" s="21"/>
      <c r="I85" s="22"/>
      <c r="K85" s="2"/>
    </row>
    <row r="86" spans="1:11" ht="15.75" x14ac:dyDescent="0.25">
      <c r="A86" s="16">
        <v>69</v>
      </c>
      <c r="B86" s="42" t="s">
        <v>118</v>
      </c>
      <c r="C86" s="18" t="s">
        <v>14</v>
      </c>
      <c r="D86" s="18">
        <v>1</v>
      </c>
      <c r="E86" s="19"/>
      <c r="F86" s="19"/>
      <c r="G86" s="20"/>
      <c r="H86" s="21">
        <f t="shared" si="2"/>
        <v>0</v>
      </c>
      <c r="I86" s="22">
        <f t="shared" si="3"/>
        <v>0</v>
      </c>
      <c r="K86" s="2"/>
    </row>
    <row r="87" spans="1:11" ht="15.75" x14ac:dyDescent="0.25">
      <c r="A87" s="16">
        <v>70</v>
      </c>
      <c r="B87" s="42" t="s">
        <v>81</v>
      </c>
      <c r="C87" s="18" t="s">
        <v>14</v>
      </c>
      <c r="D87" s="18">
        <v>2</v>
      </c>
      <c r="E87" s="19"/>
      <c r="F87" s="19"/>
      <c r="G87" s="20"/>
      <c r="H87" s="21">
        <f t="shared" si="2"/>
        <v>0</v>
      </c>
      <c r="I87" s="22">
        <f t="shared" si="3"/>
        <v>0</v>
      </c>
      <c r="K87" s="2"/>
    </row>
    <row r="88" spans="1:11" ht="15.75" x14ac:dyDescent="0.25">
      <c r="A88" s="16">
        <v>71</v>
      </c>
      <c r="B88" s="42" t="s">
        <v>82</v>
      </c>
      <c r="C88" s="18" t="s">
        <v>14</v>
      </c>
      <c r="D88" s="18">
        <v>2</v>
      </c>
      <c r="E88" s="19"/>
      <c r="F88" s="19"/>
      <c r="G88" s="20"/>
      <c r="H88" s="21">
        <f t="shared" si="2"/>
        <v>0</v>
      </c>
      <c r="I88" s="22">
        <f t="shared" si="3"/>
        <v>0</v>
      </c>
      <c r="K88" s="2"/>
    </row>
    <row r="89" spans="1:11" ht="16.5" thickBot="1" x14ac:dyDescent="0.3">
      <c r="A89" s="16">
        <v>72</v>
      </c>
      <c r="B89" s="48" t="s">
        <v>83</v>
      </c>
      <c r="C89" s="25" t="s">
        <v>14</v>
      </c>
      <c r="D89" s="25">
        <v>1</v>
      </c>
      <c r="E89" s="26"/>
      <c r="F89" s="26"/>
      <c r="G89" s="27"/>
      <c r="H89" s="28">
        <f t="shared" si="2"/>
        <v>0</v>
      </c>
      <c r="I89" s="29">
        <f t="shared" si="3"/>
        <v>0</v>
      </c>
      <c r="K89" s="2"/>
    </row>
    <row r="90" spans="1:11" ht="16.5" thickBot="1" x14ac:dyDescent="0.3">
      <c r="A90" s="114" t="s">
        <v>126</v>
      </c>
      <c r="B90" s="115"/>
      <c r="C90" s="115"/>
      <c r="D90" s="115"/>
      <c r="E90" s="115"/>
      <c r="F90" s="115"/>
      <c r="G90" s="115"/>
      <c r="H90" s="115"/>
      <c r="I90" s="116"/>
      <c r="K90" s="2"/>
    </row>
    <row r="91" spans="1:11" ht="15.75" x14ac:dyDescent="0.25">
      <c r="A91" s="36">
        <v>73</v>
      </c>
      <c r="B91" s="82" t="s">
        <v>119</v>
      </c>
      <c r="C91" s="18" t="s">
        <v>14</v>
      </c>
      <c r="D91" s="52">
        <v>1</v>
      </c>
      <c r="E91" s="53"/>
      <c r="F91" s="53"/>
      <c r="G91" s="54"/>
      <c r="H91" s="84">
        <f t="shared" si="2"/>
        <v>0</v>
      </c>
      <c r="I91" s="31">
        <f t="shared" si="3"/>
        <v>0</v>
      </c>
      <c r="K91" s="2"/>
    </row>
    <row r="92" spans="1:11" ht="15.75" x14ac:dyDescent="0.25">
      <c r="A92" s="38">
        <v>74</v>
      </c>
      <c r="B92" s="45" t="s">
        <v>120</v>
      </c>
      <c r="C92" s="18" t="s">
        <v>14</v>
      </c>
      <c r="D92" s="18">
        <v>1</v>
      </c>
      <c r="E92" s="19"/>
      <c r="F92" s="19"/>
      <c r="G92" s="20"/>
      <c r="H92" s="85">
        <f t="shared" si="2"/>
        <v>0</v>
      </c>
      <c r="I92" s="33">
        <f t="shared" si="3"/>
        <v>0</v>
      </c>
      <c r="K92" s="2"/>
    </row>
    <row r="93" spans="1:11" ht="15.75" x14ac:dyDescent="0.25">
      <c r="A93" s="38">
        <v>75</v>
      </c>
      <c r="B93" s="45" t="s">
        <v>121</v>
      </c>
      <c r="C93" s="18" t="s">
        <v>14</v>
      </c>
      <c r="D93" s="18">
        <v>1</v>
      </c>
      <c r="E93" s="19"/>
      <c r="F93" s="19"/>
      <c r="G93" s="20"/>
      <c r="H93" s="85">
        <f t="shared" si="2"/>
        <v>0</v>
      </c>
      <c r="I93" s="33">
        <f t="shared" si="3"/>
        <v>0</v>
      </c>
      <c r="K93" s="2"/>
    </row>
    <row r="94" spans="1:11" ht="15.75" x14ac:dyDescent="0.25">
      <c r="A94" s="38">
        <v>76</v>
      </c>
      <c r="B94" s="45" t="s">
        <v>122</v>
      </c>
      <c r="C94" s="18" t="s">
        <v>14</v>
      </c>
      <c r="D94" s="18">
        <v>1</v>
      </c>
      <c r="E94" s="19"/>
      <c r="F94" s="19"/>
      <c r="G94" s="20"/>
      <c r="H94" s="85">
        <f t="shared" si="2"/>
        <v>0</v>
      </c>
      <c r="I94" s="33">
        <f t="shared" si="3"/>
        <v>0</v>
      </c>
      <c r="K94" s="2"/>
    </row>
    <row r="95" spans="1:11" ht="15.75" x14ac:dyDescent="0.25">
      <c r="A95" s="38">
        <v>77</v>
      </c>
      <c r="B95" s="45" t="s">
        <v>123</v>
      </c>
      <c r="C95" s="18" t="s">
        <v>14</v>
      </c>
      <c r="D95" s="18">
        <v>4</v>
      </c>
      <c r="E95" s="19"/>
      <c r="F95" s="19"/>
      <c r="G95" s="20"/>
      <c r="H95" s="85">
        <f t="shared" si="2"/>
        <v>0</v>
      </c>
      <c r="I95" s="33">
        <f t="shared" si="3"/>
        <v>0</v>
      </c>
      <c r="K95" s="2"/>
    </row>
    <row r="96" spans="1:11" ht="15.75" x14ac:dyDescent="0.25">
      <c r="A96" s="38">
        <v>78</v>
      </c>
      <c r="B96" s="45" t="s">
        <v>124</v>
      </c>
      <c r="C96" s="18" t="s">
        <v>14</v>
      </c>
      <c r="D96" s="18">
        <v>1</v>
      </c>
      <c r="E96" s="19"/>
      <c r="F96" s="19"/>
      <c r="G96" s="20"/>
      <c r="H96" s="85">
        <f t="shared" si="2"/>
        <v>0</v>
      </c>
      <c r="I96" s="33">
        <f t="shared" si="3"/>
        <v>0</v>
      </c>
      <c r="K96" s="2"/>
    </row>
    <row r="97" spans="1:11" ht="16.5" thickBot="1" x14ac:dyDescent="0.3">
      <c r="A97" s="38">
        <v>79</v>
      </c>
      <c r="B97" s="83" t="s">
        <v>125</v>
      </c>
      <c r="C97" s="18" t="s">
        <v>14</v>
      </c>
      <c r="D97" s="66">
        <v>1</v>
      </c>
      <c r="E97" s="67"/>
      <c r="F97" s="67"/>
      <c r="G97" s="78"/>
      <c r="H97" s="86">
        <f t="shared" si="2"/>
        <v>0</v>
      </c>
      <c r="I97" s="72">
        <f t="shared" si="3"/>
        <v>0</v>
      </c>
      <c r="K97" s="2"/>
    </row>
    <row r="98" spans="1:11" ht="16.5" thickBot="1" x14ac:dyDescent="0.3">
      <c r="A98" s="122" t="s">
        <v>84</v>
      </c>
      <c r="B98" s="123"/>
      <c r="C98" s="123"/>
      <c r="D98" s="123"/>
      <c r="E98" s="123"/>
      <c r="F98" s="123"/>
      <c r="G98" s="123"/>
      <c r="H98" s="123"/>
      <c r="I98" s="124"/>
      <c r="K98" s="2"/>
    </row>
    <row r="99" spans="1:11" ht="17.25" customHeight="1" x14ac:dyDescent="0.25">
      <c r="A99" s="50">
        <v>80</v>
      </c>
      <c r="B99" s="51" t="s">
        <v>85</v>
      </c>
      <c r="C99" s="52" t="s">
        <v>12</v>
      </c>
      <c r="D99" s="52">
        <v>2</v>
      </c>
      <c r="E99" s="53"/>
      <c r="F99" s="53"/>
      <c r="G99" s="54"/>
      <c r="H99" s="55">
        <f t="shared" si="2"/>
        <v>0</v>
      </c>
      <c r="I99" s="56">
        <f t="shared" si="3"/>
        <v>0</v>
      </c>
      <c r="K99" s="2"/>
    </row>
    <row r="100" spans="1:11" ht="17.25" customHeight="1" x14ac:dyDescent="0.25">
      <c r="A100" s="38">
        <v>81</v>
      </c>
      <c r="B100" s="57" t="s">
        <v>86</v>
      </c>
      <c r="C100" s="18" t="s">
        <v>14</v>
      </c>
      <c r="D100" s="18">
        <v>1</v>
      </c>
      <c r="E100" s="58" t="s">
        <v>87</v>
      </c>
      <c r="F100" s="19"/>
      <c r="G100" s="20"/>
      <c r="H100" s="21">
        <f>(F100*G100)</f>
        <v>0</v>
      </c>
      <c r="I100" s="33">
        <f t="shared" si="3"/>
        <v>0</v>
      </c>
      <c r="K100" s="2"/>
    </row>
    <row r="101" spans="1:11" ht="15.75" x14ac:dyDescent="0.25">
      <c r="A101" s="38">
        <v>82</v>
      </c>
      <c r="B101" s="45" t="s">
        <v>128</v>
      </c>
      <c r="C101" s="18" t="s">
        <v>14</v>
      </c>
      <c r="D101" s="18">
        <v>1</v>
      </c>
      <c r="E101" s="58" t="s">
        <v>87</v>
      </c>
      <c r="F101" s="19"/>
      <c r="G101" s="20"/>
      <c r="H101" s="21">
        <f>(F101*G101)</f>
        <v>0</v>
      </c>
      <c r="I101" s="33">
        <f t="shared" si="3"/>
        <v>0</v>
      </c>
      <c r="K101" s="2"/>
    </row>
    <row r="102" spans="1:11" ht="15.75" x14ac:dyDescent="0.25">
      <c r="A102" s="38">
        <v>83</v>
      </c>
      <c r="B102" s="45" t="s">
        <v>88</v>
      </c>
      <c r="C102" s="18" t="s">
        <v>14</v>
      </c>
      <c r="D102" s="18">
        <v>1</v>
      </c>
      <c r="E102" s="58" t="s">
        <v>87</v>
      </c>
      <c r="F102" s="19"/>
      <c r="G102" s="20"/>
      <c r="H102" s="21">
        <f t="shared" ref="H102:H103" si="4">(F102*G102)</f>
        <v>0</v>
      </c>
      <c r="I102" s="33">
        <f t="shared" si="3"/>
        <v>0</v>
      </c>
      <c r="K102" s="2"/>
    </row>
    <row r="103" spans="1:11" ht="15.75" x14ac:dyDescent="0.25">
      <c r="A103" s="38">
        <v>84</v>
      </c>
      <c r="B103" s="45" t="s">
        <v>89</v>
      </c>
      <c r="C103" s="18" t="s">
        <v>14</v>
      </c>
      <c r="D103" s="18">
        <v>1</v>
      </c>
      <c r="E103" s="58" t="s">
        <v>87</v>
      </c>
      <c r="F103" s="19"/>
      <c r="G103" s="20"/>
      <c r="H103" s="21">
        <f t="shared" si="4"/>
        <v>0</v>
      </c>
      <c r="I103" s="33">
        <f t="shared" si="3"/>
        <v>0</v>
      </c>
      <c r="K103" s="2"/>
    </row>
    <row r="104" spans="1:11" ht="14.25" customHeight="1" x14ac:dyDescent="0.25">
      <c r="A104" s="38">
        <v>85</v>
      </c>
      <c r="B104" s="46" t="s">
        <v>115</v>
      </c>
      <c r="C104" s="18" t="s">
        <v>14</v>
      </c>
      <c r="D104" s="18">
        <v>8</v>
      </c>
      <c r="E104" s="19"/>
      <c r="F104" s="19"/>
      <c r="G104" s="20"/>
      <c r="H104" s="21">
        <f t="shared" si="2"/>
        <v>0</v>
      </c>
      <c r="I104" s="33">
        <f t="shared" si="3"/>
        <v>0</v>
      </c>
      <c r="K104" s="2"/>
    </row>
    <row r="105" spans="1:11" ht="14.25" customHeight="1" x14ac:dyDescent="0.25">
      <c r="A105" s="38">
        <v>86</v>
      </c>
      <c r="B105" s="46" t="s">
        <v>116</v>
      </c>
      <c r="C105" s="18" t="s">
        <v>14</v>
      </c>
      <c r="D105" s="18">
        <v>4</v>
      </c>
      <c r="E105" s="19"/>
      <c r="F105" s="19"/>
      <c r="G105" s="20"/>
      <c r="H105" s="21">
        <f t="shared" si="2"/>
        <v>0</v>
      </c>
      <c r="I105" s="33">
        <f t="shared" si="3"/>
        <v>0</v>
      </c>
      <c r="K105" s="2"/>
    </row>
    <row r="106" spans="1:11" ht="16.5" customHeight="1" x14ac:dyDescent="0.25">
      <c r="A106" s="38">
        <v>87</v>
      </c>
      <c r="B106" s="46" t="s">
        <v>90</v>
      </c>
      <c r="C106" s="18" t="s">
        <v>14</v>
      </c>
      <c r="D106" s="18">
        <v>16</v>
      </c>
      <c r="E106" s="19"/>
      <c r="F106" s="19"/>
      <c r="G106" s="20"/>
      <c r="H106" s="21">
        <f t="shared" si="2"/>
        <v>0</v>
      </c>
      <c r="I106" s="33">
        <f t="shared" si="3"/>
        <v>0</v>
      </c>
      <c r="K106" s="2"/>
    </row>
    <row r="107" spans="1:11" ht="15.75" x14ac:dyDescent="0.25">
      <c r="A107" s="38">
        <v>88</v>
      </c>
      <c r="B107" s="45" t="s">
        <v>91</v>
      </c>
      <c r="C107" s="18" t="s">
        <v>14</v>
      </c>
      <c r="D107" s="18">
        <v>1</v>
      </c>
      <c r="E107" s="19"/>
      <c r="F107" s="19"/>
      <c r="G107" s="20"/>
      <c r="H107" s="21">
        <f t="shared" si="2"/>
        <v>0</v>
      </c>
      <c r="I107" s="33">
        <f t="shared" si="3"/>
        <v>0</v>
      </c>
      <c r="K107" s="2"/>
    </row>
    <row r="108" spans="1:11" ht="15" customHeight="1" x14ac:dyDescent="0.25">
      <c r="A108" s="38">
        <v>89</v>
      </c>
      <c r="B108" s="57" t="s">
        <v>92</v>
      </c>
      <c r="C108" s="18" t="s">
        <v>12</v>
      </c>
      <c r="D108" s="18">
        <v>1</v>
      </c>
      <c r="E108" s="58" t="s">
        <v>87</v>
      </c>
      <c r="F108" s="19"/>
      <c r="G108" s="20"/>
      <c r="H108" s="21">
        <f>(F108*G108)</f>
        <v>0</v>
      </c>
      <c r="I108" s="33">
        <f t="shared" si="3"/>
        <v>0</v>
      </c>
      <c r="K108" s="2"/>
    </row>
    <row r="109" spans="1:11" ht="15.75" x14ac:dyDescent="0.25">
      <c r="A109" s="38">
        <v>90</v>
      </c>
      <c r="B109" s="45" t="s">
        <v>93</v>
      </c>
      <c r="C109" s="18" t="s">
        <v>12</v>
      </c>
      <c r="D109" s="18">
        <v>2</v>
      </c>
      <c r="E109" s="58" t="s">
        <v>87</v>
      </c>
      <c r="F109" s="19"/>
      <c r="G109" s="20"/>
      <c r="H109" s="21">
        <f>(F109*G109)</f>
        <v>0</v>
      </c>
      <c r="I109" s="33">
        <f t="shared" si="3"/>
        <v>0</v>
      </c>
      <c r="K109" s="2"/>
    </row>
    <row r="110" spans="1:11" ht="15.75" x14ac:dyDescent="0.25">
      <c r="A110" s="38">
        <v>91</v>
      </c>
      <c r="B110" s="45" t="s">
        <v>94</v>
      </c>
      <c r="C110" s="18" t="s">
        <v>14</v>
      </c>
      <c r="D110" s="18">
        <v>1</v>
      </c>
      <c r="E110" s="19"/>
      <c r="F110" s="19"/>
      <c r="G110" s="20"/>
      <c r="H110" s="21">
        <f t="shared" si="2"/>
        <v>0</v>
      </c>
      <c r="I110" s="33">
        <f t="shared" si="3"/>
        <v>0</v>
      </c>
      <c r="K110" s="2"/>
    </row>
    <row r="111" spans="1:11" ht="15.75" x14ac:dyDescent="0.25">
      <c r="A111" s="38">
        <v>92</v>
      </c>
      <c r="B111" s="45" t="s">
        <v>95</v>
      </c>
      <c r="C111" s="18" t="s">
        <v>12</v>
      </c>
      <c r="D111" s="18">
        <v>1</v>
      </c>
      <c r="E111" s="19"/>
      <c r="F111" s="19"/>
      <c r="G111" s="20"/>
      <c r="H111" s="21">
        <f t="shared" si="2"/>
        <v>0</v>
      </c>
      <c r="I111" s="33">
        <f t="shared" si="3"/>
        <v>0</v>
      </c>
      <c r="K111" s="2"/>
    </row>
    <row r="112" spans="1:11" ht="15.75" x14ac:dyDescent="0.25">
      <c r="A112" s="38">
        <v>93</v>
      </c>
      <c r="B112" s="45" t="s">
        <v>96</v>
      </c>
      <c r="C112" s="18" t="s">
        <v>14</v>
      </c>
      <c r="D112" s="18">
        <v>1</v>
      </c>
      <c r="E112" s="58" t="s">
        <v>87</v>
      </c>
      <c r="F112" s="19"/>
      <c r="G112" s="20"/>
      <c r="H112" s="21">
        <f>(F112*G112)</f>
        <v>0</v>
      </c>
      <c r="I112" s="33">
        <f t="shared" si="3"/>
        <v>0</v>
      </c>
      <c r="K112" s="2"/>
    </row>
    <row r="113" spans="1:11" ht="15.75" x14ac:dyDescent="0.25">
      <c r="A113" s="38">
        <v>94</v>
      </c>
      <c r="B113" s="87" t="s">
        <v>127</v>
      </c>
      <c r="C113" s="18" t="s">
        <v>98</v>
      </c>
      <c r="D113" s="18">
        <v>1</v>
      </c>
      <c r="E113" s="58" t="s">
        <v>87</v>
      </c>
      <c r="F113" s="19"/>
      <c r="G113" s="20"/>
      <c r="H113" s="21">
        <f>(F113*G113)</f>
        <v>0</v>
      </c>
      <c r="I113" s="33">
        <f t="shared" si="3"/>
        <v>0</v>
      </c>
      <c r="K113" s="2"/>
    </row>
    <row r="114" spans="1:11" ht="15.75" x14ac:dyDescent="0.25">
      <c r="A114" s="38">
        <v>95</v>
      </c>
      <c r="B114" s="45" t="s">
        <v>97</v>
      </c>
      <c r="C114" s="18" t="s">
        <v>98</v>
      </c>
      <c r="D114" s="18">
        <v>6</v>
      </c>
      <c r="E114" s="58" t="s">
        <v>87</v>
      </c>
      <c r="F114" s="19"/>
      <c r="G114" s="59" t="s">
        <v>87</v>
      </c>
      <c r="H114" s="21">
        <f>F114</f>
        <v>0</v>
      </c>
      <c r="I114" s="33">
        <f t="shared" si="3"/>
        <v>0</v>
      </c>
      <c r="K114" s="2"/>
    </row>
    <row r="115" spans="1:11" ht="15.75" x14ac:dyDescent="0.25">
      <c r="A115" s="38">
        <v>96</v>
      </c>
      <c r="B115" s="45" t="s">
        <v>99</v>
      </c>
      <c r="C115" s="18" t="s">
        <v>98</v>
      </c>
      <c r="D115" s="18">
        <v>6</v>
      </c>
      <c r="E115" s="58" t="s">
        <v>87</v>
      </c>
      <c r="F115" s="19"/>
      <c r="G115" s="59" t="s">
        <v>87</v>
      </c>
      <c r="H115" s="21">
        <f t="shared" ref="H115:H118" si="5">F115</f>
        <v>0</v>
      </c>
      <c r="I115" s="33">
        <f t="shared" si="3"/>
        <v>0</v>
      </c>
      <c r="K115" s="2"/>
    </row>
    <row r="116" spans="1:11" ht="15.75" x14ac:dyDescent="0.25">
      <c r="A116" s="38">
        <v>97</v>
      </c>
      <c r="B116" s="45" t="s">
        <v>100</v>
      </c>
      <c r="C116" s="18" t="s">
        <v>98</v>
      </c>
      <c r="D116" s="18">
        <v>6</v>
      </c>
      <c r="E116" s="58" t="s">
        <v>87</v>
      </c>
      <c r="F116" s="19"/>
      <c r="G116" s="59" t="s">
        <v>87</v>
      </c>
      <c r="H116" s="21">
        <f t="shared" si="5"/>
        <v>0</v>
      </c>
      <c r="I116" s="33">
        <f t="shared" si="3"/>
        <v>0</v>
      </c>
      <c r="K116" s="2"/>
    </row>
    <row r="117" spans="1:11" ht="15.75" x14ac:dyDescent="0.25">
      <c r="A117" s="38">
        <v>98</v>
      </c>
      <c r="B117" s="45" t="s">
        <v>101</v>
      </c>
      <c r="C117" s="18" t="s">
        <v>98</v>
      </c>
      <c r="D117" s="18">
        <v>6</v>
      </c>
      <c r="E117" s="58" t="s">
        <v>87</v>
      </c>
      <c r="F117" s="19"/>
      <c r="G117" s="59" t="s">
        <v>87</v>
      </c>
      <c r="H117" s="21">
        <f t="shared" si="5"/>
        <v>0</v>
      </c>
      <c r="I117" s="33">
        <f t="shared" si="3"/>
        <v>0</v>
      </c>
      <c r="K117" s="2"/>
    </row>
    <row r="118" spans="1:11" ht="16.5" thickBot="1" x14ac:dyDescent="0.3">
      <c r="A118" s="38">
        <v>99</v>
      </c>
      <c r="B118" s="47" t="s">
        <v>102</v>
      </c>
      <c r="C118" s="25" t="s">
        <v>98</v>
      </c>
      <c r="D118" s="25">
        <v>6</v>
      </c>
      <c r="E118" s="60" t="s">
        <v>87</v>
      </c>
      <c r="F118" s="26"/>
      <c r="G118" s="61" t="s">
        <v>87</v>
      </c>
      <c r="H118" s="28">
        <f t="shared" si="5"/>
        <v>0</v>
      </c>
      <c r="I118" s="35">
        <f t="shared" si="3"/>
        <v>0</v>
      </c>
      <c r="K118" s="2"/>
    </row>
    <row r="119" spans="1:11" ht="15" customHeight="1" x14ac:dyDescent="0.25">
      <c r="A119" s="113" t="s">
        <v>103</v>
      </c>
      <c r="B119" s="113"/>
      <c r="C119" s="113"/>
      <c r="D119" s="113"/>
      <c r="E119" s="113"/>
      <c r="F119" s="113"/>
      <c r="G119" s="113"/>
      <c r="H119" s="113"/>
      <c r="I119" s="62">
        <f>SUM(I10:I118)</f>
        <v>0</v>
      </c>
      <c r="K119" s="2"/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K120" s="2"/>
    </row>
    <row r="121" spans="1:11" x14ac:dyDescent="0.25">
      <c r="K121" s="2"/>
    </row>
    <row r="122" spans="1:11" x14ac:dyDescent="0.25">
      <c r="K122" s="2"/>
    </row>
    <row r="123" spans="1:11" x14ac:dyDescent="0.25">
      <c r="K123" s="2"/>
    </row>
  </sheetData>
  <mergeCells count="23">
    <mergeCell ref="A119:H119"/>
    <mergeCell ref="A60:I60"/>
    <mergeCell ref="A66:I66"/>
    <mergeCell ref="A69:I69"/>
    <mergeCell ref="A77:I77"/>
    <mergeCell ref="A90:I90"/>
    <mergeCell ref="A98:I98"/>
    <mergeCell ref="A48:I48"/>
    <mergeCell ref="A2:I2"/>
    <mergeCell ref="A3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9:I9"/>
    <mergeCell ref="A22:I22"/>
    <mergeCell ref="A27:I27"/>
    <mergeCell ref="A31:I3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zoomScale="90" zoomScaleNormal="90" workbookViewId="0">
      <pane ySplit="7" topLeftCell="A26" activePane="bottomLeft" state="frozen"/>
      <selection pane="bottomLeft" activeCell="B43" sqref="B43"/>
    </sheetView>
  </sheetViews>
  <sheetFormatPr defaultRowHeight="15" x14ac:dyDescent="0.25"/>
  <cols>
    <col min="1" max="1" width="6.85546875" style="4" customWidth="1"/>
    <col min="2" max="2" width="79.5703125" style="4" customWidth="1"/>
    <col min="3" max="3" width="8.140625" style="4" bestFit="1" customWidth="1"/>
    <col min="4" max="4" width="12" style="4" customWidth="1"/>
    <col min="5" max="5" width="10.85546875" style="4" customWidth="1"/>
    <col min="6" max="6" width="11.28515625" style="4" customWidth="1"/>
    <col min="7" max="7" width="9.85546875" style="4" customWidth="1"/>
    <col min="8" max="8" width="11.42578125" style="4" customWidth="1"/>
    <col min="9" max="9" width="12.85546875" style="4" bestFit="1" customWidth="1"/>
    <col min="10" max="10" width="11.85546875" style="4" customWidth="1"/>
    <col min="11" max="11" width="49.7109375" style="4" customWidth="1"/>
    <col min="12" max="12" width="9.140625" style="4" customWidth="1"/>
    <col min="13" max="16384" width="9.140625" style="4"/>
  </cols>
  <sheetData>
    <row r="1" spans="1:15" ht="16.5" thickBot="1" x14ac:dyDescent="0.3">
      <c r="A1" s="6"/>
      <c r="B1" s="6"/>
      <c r="C1" s="6"/>
      <c r="D1" s="6"/>
      <c r="E1" s="6"/>
      <c r="F1" s="6"/>
      <c r="G1" s="6"/>
      <c r="H1" s="1"/>
      <c r="I1" s="1" t="s">
        <v>107</v>
      </c>
    </row>
    <row r="2" spans="1:15" s="2" customFormat="1" ht="16.5" thickBot="1" x14ac:dyDescent="0.3">
      <c r="A2" s="93" t="s">
        <v>0</v>
      </c>
      <c r="B2" s="94"/>
      <c r="C2" s="94"/>
      <c r="D2" s="94"/>
      <c r="E2" s="94"/>
      <c r="F2" s="94"/>
      <c r="G2" s="94"/>
      <c r="H2" s="94"/>
      <c r="I2" s="95"/>
    </row>
    <row r="3" spans="1:15" s="2" customFormat="1" x14ac:dyDescent="0.25">
      <c r="A3" s="96" t="s">
        <v>111</v>
      </c>
      <c r="B3" s="97"/>
      <c r="C3" s="97"/>
      <c r="D3" s="97"/>
      <c r="E3" s="97"/>
      <c r="F3" s="97"/>
      <c r="G3" s="97"/>
      <c r="H3" s="97"/>
      <c r="I3" s="98"/>
      <c r="J3" s="3"/>
      <c r="K3" s="3"/>
    </row>
    <row r="4" spans="1:15" s="2" customFormat="1" ht="15.75" thickBot="1" x14ac:dyDescent="0.3">
      <c r="A4" s="99"/>
      <c r="B4" s="100"/>
      <c r="C4" s="100"/>
      <c r="D4" s="100"/>
      <c r="E4" s="100"/>
      <c r="F4" s="100"/>
      <c r="G4" s="100"/>
      <c r="H4" s="100"/>
      <c r="I4" s="101"/>
      <c r="J4" s="3"/>
      <c r="K4" s="3"/>
    </row>
    <row r="5" spans="1:15" s="2" customFormat="1" ht="16.5" thickBo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15" s="2" customFormat="1" ht="15" customHeight="1" x14ac:dyDescent="0.2">
      <c r="A6" s="102" t="s">
        <v>2</v>
      </c>
      <c r="B6" s="104" t="s">
        <v>3</v>
      </c>
      <c r="C6" s="106" t="s">
        <v>4</v>
      </c>
      <c r="D6" s="106" t="s">
        <v>5</v>
      </c>
      <c r="E6" s="109" t="s">
        <v>6</v>
      </c>
      <c r="F6" s="106" t="s">
        <v>7</v>
      </c>
      <c r="G6" s="109" t="s">
        <v>8</v>
      </c>
      <c r="H6" s="111" t="s">
        <v>9</v>
      </c>
      <c r="I6" s="117" t="s">
        <v>10</v>
      </c>
    </row>
    <row r="7" spans="1:15" s="2" customFormat="1" ht="104.25" customHeight="1" thickBot="1" x14ac:dyDescent="0.25">
      <c r="A7" s="103"/>
      <c r="B7" s="105"/>
      <c r="C7" s="107"/>
      <c r="D7" s="108"/>
      <c r="E7" s="110"/>
      <c r="F7" s="108"/>
      <c r="G7" s="110"/>
      <c r="H7" s="112"/>
      <c r="I7" s="118"/>
    </row>
    <row r="8" spans="1:15" s="2" customFormat="1" ht="16.5" thickBot="1" x14ac:dyDescent="0.25">
      <c r="A8" s="7">
        <v>1</v>
      </c>
      <c r="B8" s="7">
        <v>2</v>
      </c>
      <c r="C8" s="7">
        <v>3</v>
      </c>
      <c r="D8" s="8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5" s="2" customFormat="1" ht="16.5" thickBot="1" x14ac:dyDescent="0.25">
      <c r="A9" s="119" t="s">
        <v>11</v>
      </c>
      <c r="B9" s="120"/>
      <c r="C9" s="120"/>
      <c r="D9" s="120"/>
      <c r="E9" s="120"/>
      <c r="F9" s="120"/>
      <c r="G9" s="120"/>
      <c r="H9" s="120"/>
      <c r="I9" s="121"/>
    </row>
    <row r="10" spans="1:15" ht="15.75" x14ac:dyDescent="0.25">
      <c r="A10" s="36">
        <v>1</v>
      </c>
      <c r="B10" s="10" t="s">
        <v>112</v>
      </c>
      <c r="C10" s="11" t="s">
        <v>12</v>
      </c>
      <c r="D10" s="11">
        <v>1</v>
      </c>
      <c r="E10" s="12"/>
      <c r="F10" s="12"/>
      <c r="G10" s="30"/>
      <c r="H10" s="74">
        <f>(E10+(F10*G10))</f>
        <v>0</v>
      </c>
      <c r="I10" s="15">
        <f>D10*H10</f>
        <v>0</v>
      </c>
      <c r="K10" s="2"/>
      <c r="O10" s="2"/>
    </row>
    <row r="11" spans="1:15" ht="14.25" customHeight="1" x14ac:dyDescent="0.25">
      <c r="A11" s="38">
        <v>2</v>
      </c>
      <c r="B11" s="17" t="s">
        <v>13</v>
      </c>
      <c r="C11" s="18" t="s">
        <v>14</v>
      </c>
      <c r="D11" s="18">
        <v>1</v>
      </c>
      <c r="E11" s="19"/>
      <c r="F11" s="19"/>
      <c r="G11" s="32"/>
      <c r="H11" s="70">
        <f t="shared" ref="H11:H74" si="0">(E11+(F11*G11))</f>
        <v>0</v>
      </c>
      <c r="I11" s="22">
        <f t="shared" ref="I11:I74" si="1">D11*H11</f>
        <v>0</v>
      </c>
      <c r="K11" s="2"/>
    </row>
    <row r="12" spans="1:15" ht="16.5" customHeight="1" x14ac:dyDescent="0.25">
      <c r="A12" s="38">
        <v>3</v>
      </c>
      <c r="B12" s="17" t="s">
        <v>15</v>
      </c>
      <c r="C12" s="18" t="s">
        <v>12</v>
      </c>
      <c r="D12" s="18">
        <v>1</v>
      </c>
      <c r="E12" s="19"/>
      <c r="F12" s="19"/>
      <c r="G12" s="32"/>
      <c r="H12" s="70">
        <f t="shared" si="0"/>
        <v>0</v>
      </c>
      <c r="I12" s="22">
        <f t="shared" si="1"/>
        <v>0</v>
      </c>
      <c r="K12" s="2"/>
    </row>
    <row r="13" spans="1:15" ht="15.75" x14ac:dyDescent="0.25">
      <c r="A13" s="38">
        <v>4</v>
      </c>
      <c r="B13" s="23" t="s">
        <v>16</v>
      </c>
      <c r="C13" s="18" t="s">
        <v>14</v>
      </c>
      <c r="D13" s="18">
        <v>1</v>
      </c>
      <c r="E13" s="19"/>
      <c r="F13" s="19"/>
      <c r="G13" s="32"/>
      <c r="H13" s="70">
        <f t="shared" si="0"/>
        <v>0</v>
      </c>
      <c r="I13" s="22">
        <f t="shared" si="1"/>
        <v>0</v>
      </c>
      <c r="K13" s="2"/>
    </row>
    <row r="14" spans="1:15" ht="15.75" x14ac:dyDescent="0.25">
      <c r="A14" s="38">
        <v>5</v>
      </c>
      <c r="B14" s="23" t="s">
        <v>17</v>
      </c>
      <c r="C14" s="18" t="s">
        <v>14</v>
      </c>
      <c r="D14" s="18">
        <v>1</v>
      </c>
      <c r="E14" s="19"/>
      <c r="F14" s="19"/>
      <c r="G14" s="32"/>
      <c r="H14" s="70">
        <f t="shared" si="0"/>
        <v>0</v>
      </c>
      <c r="I14" s="22">
        <f t="shared" si="1"/>
        <v>0</v>
      </c>
      <c r="K14" s="2"/>
    </row>
    <row r="15" spans="1:15" ht="15.75" x14ac:dyDescent="0.25">
      <c r="A15" s="38">
        <v>6</v>
      </c>
      <c r="B15" s="23" t="s">
        <v>18</v>
      </c>
      <c r="C15" s="18" t="s">
        <v>14</v>
      </c>
      <c r="D15" s="18">
        <v>4</v>
      </c>
      <c r="E15" s="19"/>
      <c r="F15" s="19"/>
      <c r="G15" s="32"/>
      <c r="H15" s="70">
        <f t="shared" si="0"/>
        <v>0</v>
      </c>
      <c r="I15" s="22">
        <f t="shared" si="1"/>
        <v>0</v>
      </c>
      <c r="K15" s="2"/>
    </row>
    <row r="16" spans="1:15" ht="15.75" x14ac:dyDescent="0.25">
      <c r="A16" s="38">
        <v>7</v>
      </c>
      <c r="B16" s="23" t="s">
        <v>19</v>
      </c>
      <c r="C16" s="18" t="s">
        <v>14</v>
      </c>
      <c r="D16" s="18">
        <v>4</v>
      </c>
      <c r="E16" s="19"/>
      <c r="F16" s="19"/>
      <c r="G16" s="32"/>
      <c r="H16" s="70">
        <f t="shared" si="0"/>
        <v>0</v>
      </c>
      <c r="I16" s="22">
        <f t="shared" si="1"/>
        <v>0</v>
      </c>
      <c r="K16" s="2"/>
    </row>
    <row r="17" spans="1:11" ht="15.75" x14ac:dyDescent="0.25">
      <c r="A17" s="38">
        <v>8</v>
      </c>
      <c r="B17" s="23" t="s">
        <v>20</v>
      </c>
      <c r="C17" s="18" t="s">
        <v>12</v>
      </c>
      <c r="D17" s="18">
        <v>1</v>
      </c>
      <c r="E17" s="19"/>
      <c r="F17" s="19"/>
      <c r="G17" s="32"/>
      <c r="H17" s="70">
        <f t="shared" si="0"/>
        <v>0</v>
      </c>
      <c r="I17" s="22">
        <f t="shared" si="1"/>
        <v>0</v>
      </c>
      <c r="K17" s="2"/>
    </row>
    <row r="18" spans="1:11" ht="15.75" x14ac:dyDescent="0.25">
      <c r="A18" s="38">
        <v>9</v>
      </c>
      <c r="B18" s="23" t="s">
        <v>21</v>
      </c>
      <c r="C18" s="18" t="s">
        <v>12</v>
      </c>
      <c r="D18" s="18">
        <v>1</v>
      </c>
      <c r="E18" s="19"/>
      <c r="F18" s="19"/>
      <c r="G18" s="32"/>
      <c r="H18" s="70">
        <f t="shared" si="0"/>
        <v>0</v>
      </c>
      <c r="I18" s="22">
        <f t="shared" si="1"/>
        <v>0</v>
      </c>
      <c r="K18" s="2"/>
    </row>
    <row r="19" spans="1:11" ht="15.75" x14ac:dyDescent="0.25">
      <c r="A19" s="38">
        <v>10</v>
      </c>
      <c r="B19" s="23" t="s">
        <v>22</v>
      </c>
      <c r="C19" s="18" t="s">
        <v>14</v>
      </c>
      <c r="D19" s="18">
        <v>4</v>
      </c>
      <c r="E19" s="19"/>
      <c r="F19" s="19"/>
      <c r="G19" s="32"/>
      <c r="H19" s="70">
        <f t="shared" si="0"/>
        <v>0</v>
      </c>
      <c r="I19" s="22">
        <f t="shared" si="1"/>
        <v>0</v>
      </c>
      <c r="K19" s="2"/>
    </row>
    <row r="20" spans="1:11" ht="15.75" x14ac:dyDescent="0.25">
      <c r="A20" s="38">
        <v>11</v>
      </c>
      <c r="B20" s="23" t="s">
        <v>23</v>
      </c>
      <c r="C20" s="18" t="s">
        <v>14</v>
      </c>
      <c r="D20" s="18">
        <v>1</v>
      </c>
      <c r="E20" s="19"/>
      <c r="F20" s="19"/>
      <c r="G20" s="32"/>
      <c r="H20" s="70">
        <f t="shared" si="0"/>
        <v>0</v>
      </c>
      <c r="I20" s="22">
        <f t="shared" si="1"/>
        <v>0</v>
      </c>
      <c r="K20" s="2"/>
    </row>
    <row r="21" spans="1:11" ht="16.5" thickBot="1" x14ac:dyDescent="0.3">
      <c r="A21" s="38">
        <v>12</v>
      </c>
      <c r="B21" s="77" t="s">
        <v>24</v>
      </c>
      <c r="C21" s="66" t="s">
        <v>14</v>
      </c>
      <c r="D21" s="66">
        <v>1</v>
      </c>
      <c r="E21" s="67"/>
      <c r="F21" s="67"/>
      <c r="G21" s="68"/>
      <c r="H21" s="75">
        <f t="shared" si="0"/>
        <v>0</v>
      </c>
      <c r="I21" s="69">
        <f t="shared" si="1"/>
        <v>0</v>
      </c>
      <c r="K21" s="2"/>
    </row>
    <row r="22" spans="1:11" ht="16.5" thickBot="1" x14ac:dyDescent="0.3">
      <c r="A22" s="122" t="s">
        <v>25</v>
      </c>
      <c r="B22" s="123"/>
      <c r="C22" s="123"/>
      <c r="D22" s="123"/>
      <c r="E22" s="123"/>
      <c r="F22" s="123"/>
      <c r="G22" s="123"/>
      <c r="H22" s="123"/>
      <c r="I22" s="124"/>
      <c r="K22" s="2"/>
    </row>
    <row r="23" spans="1:11" ht="15.75" x14ac:dyDescent="0.25">
      <c r="A23" s="36">
        <v>13</v>
      </c>
      <c r="B23" s="37" t="s">
        <v>26</v>
      </c>
      <c r="C23" s="11" t="s">
        <v>14</v>
      </c>
      <c r="D23" s="11">
        <v>1</v>
      </c>
      <c r="E23" s="12"/>
      <c r="F23" s="12"/>
      <c r="G23" s="30"/>
      <c r="H23" s="14">
        <f t="shared" si="0"/>
        <v>0</v>
      </c>
      <c r="I23" s="31">
        <f t="shared" si="1"/>
        <v>0</v>
      </c>
      <c r="K23" s="2"/>
    </row>
    <row r="24" spans="1:11" ht="15.75" x14ac:dyDescent="0.25">
      <c r="A24" s="38">
        <v>14</v>
      </c>
      <c r="B24" s="39" t="s">
        <v>27</v>
      </c>
      <c r="C24" s="18" t="s">
        <v>14</v>
      </c>
      <c r="D24" s="18">
        <v>1</v>
      </c>
      <c r="E24" s="19"/>
      <c r="F24" s="19"/>
      <c r="G24" s="32"/>
      <c r="H24" s="21">
        <f t="shared" si="0"/>
        <v>0</v>
      </c>
      <c r="I24" s="33">
        <f t="shared" si="1"/>
        <v>0</v>
      </c>
      <c r="K24" s="2"/>
    </row>
    <row r="25" spans="1:11" ht="15.75" x14ac:dyDescent="0.25">
      <c r="A25" s="65">
        <v>15</v>
      </c>
      <c r="B25" s="79" t="s">
        <v>28</v>
      </c>
      <c r="C25" s="66" t="s">
        <v>14</v>
      </c>
      <c r="D25" s="66">
        <v>1</v>
      </c>
      <c r="E25" s="67"/>
      <c r="F25" s="67"/>
      <c r="G25" s="68"/>
      <c r="H25" s="63">
        <f t="shared" si="0"/>
        <v>0</v>
      </c>
      <c r="I25" s="71">
        <f t="shared" si="1"/>
        <v>0</v>
      </c>
      <c r="K25" s="2"/>
    </row>
    <row r="26" spans="1:11" ht="16.5" thickBot="1" x14ac:dyDescent="0.3">
      <c r="A26" s="40">
        <v>16</v>
      </c>
      <c r="B26" s="80" t="s">
        <v>29</v>
      </c>
      <c r="C26" s="25" t="s">
        <v>14</v>
      </c>
      <c r="D26" s="25">
        <v>1</v>
      </c>
      <c r="E26" s="26"/>
      <c r="F26" s="26"/>
      <c r="G26" s="34"/>
      <c r="H26" s="28">
        <f t="shared" si="0"/>
        <v>0</v>
      </c>
      <c r="I26" s="35">
        <f t="shared" si="1"/>
        <v>0</v>
      </c>
      <c r="K26" s="2"/>
    </row>
    <row r="27" spans="1:11" ht="16.5" thickBot="1" x14ac:dyDescent="0.3">
      <c r="A27" s="125" t="s">
        <v>30</v>
      </c>
      <c r="B27" s="126"/>
      <c r="C27" s="126"/>
      <c r="D27" s="126"/>
      <c r="E27" s="126"/>
      <c r="F27" s="126"/>
      <c r="G27" s="126"/>
      <c r="H27" s="126"/>
      <c r="I27" s="127"/>
      <c r="K27" s="2"/>
    </row>
    <row r="28" spans="1:11" ht="15.75" x14ac:dyDescent="0.25">
      <c r="A28" s="36">
        <v>17</v>
      </c>
      <c r="B28" s="37" t="s">
        <v>31</v>
      </c>
      <c r="C28" s="11" t="s">
        <v>14</v>
      </c>
      <c r="D28" s="11">
        <v>1</v>
      </c>
      <c r="E28" s="12"/>
      <c r="F28" s="12"/>
      <c r="G28" s="13"/>
      <c r="H28" s="14">
        <f t="shared" si="0"/>
        <v>0</v>
      </c>
      <c r="I28" s="15">
        <f t="shared" si="1"/>
        <v>0</v>
      </c>
      <c r="K28" s="2"/>
    </row>
    <row r="29" spans="1:11" ht="15.75" x14ac:dyDescent="0.25">
      <c r="A29" s="38">
        <v>18</v>
      </c>
      <c r="B29" s="39" t="s">
        <v>32</v>
      </c>
      <c r="C29" s="18" t="s">
        <v>14</v>
      </c>
      <c r="D29" s="18">
        <v>1</v>
      </c>
      <c r="E29" s="19"/>
      <c r="F29" s="19"/>
      <c r="G29" s="20"/>
      <c r="H29" s="21">
        <f t="shared" si="0"/>
        <v>0</v>
      </c>
      <c r="I29" s="22">
        <f t="shared" si="1"/>
        <v>0</v>
      </c>
      <c r="K29" s="2"/>
    </row>
    <row r="30" spans="1:11" ht="16.5" thickBot="1" x14ac:dyDescent="0.3">
      <c r="A30" s="38">
        <v>19</v>
      </c>
      <c r="B30" s="39" t="s">
        <v>33</v>
      </c>
      <c r="C30" s="18" t="s">
        <v>14</v>
      </c>
      <c r="D30" s="18">
        <v>1</v>
      </c>
      <c r="E30" s="19"/>
      <c r="F30" s="19"/>
      <c r="G30" s="20"/>
      <c r="H30" s="21">
        <f t="shared" si="0"/>
        <v>0</v>
      </c>
      <c r="I30" s="22">
        <f t="shared" si="1"/>
        <v>0</v>
      </c>
      <c r="K30" s="2"/>
    </row>
    <row r="31" spans="1:11" ht="16.5" thickBot="1" x14ac:dyDescent="0.3">
      <c r="A31" s="122" t="s">
        <v>34</v>
      </c>
      <c r="B31" s="123"/>
      <c r="C31" s="123"/>
      <c r="D31" s="123"/>
      <c r="E31" s="123"/>
      <c r="F31" s="123"/>
      <c r="G31" s="123"/>
      <c r="H31" s="123"/>
      <c r="I31" s="124"/>
      <c r="K31" s="2"/>
    </row>
    <row r="32" spans="1:11" ht="15.75" x14ac:dyDescent="0.25">
      <c r="A32" s="9">
        <v>20</v>
      </c>
      <c r="B32" s="41" t="s">
        <v>35</v>
      </c>
      <c r="C32" s="11" t="s">
        <v>14</v>
      </c>
      <c r="D32" s="11">
        <v>1</v>
      </c>
      <c r="E32" s="12"/>
      <c r="F32" s="12"/>
      <c r="G32" s="30"/>
      <c r="H32" s="74">
        <f t="shared" si="0"/>
        <v>0</v>
      </c>
      <c r="I32" s="15">
        <f t="shared" si="1"/>
        <v>0</v>
      </c>
      <c r="K32" s="2"/>
    </row>
    <row r="33" spans="1:11" ht="15.75" x14ac:dyDescent="0.25">
      <c r="A33" s="16">
        <v>21</v>
      </c>
      <c r="B33" s="42" t="s">
        <v>36</v>
      </c>
      <c r="C33" s="18" t="s">
        <v>14</v>
      </c>
      <c r="D33" s="18">
        <v>1</v>
      </c>
      <c r="E33" s="19"/>
      <c r="F33" s="19"/>
      <c r="G33" s="32"/>
      <c r="H33" s="70">
        <f t="shared" si="0"/>
        <v>0</v>
      </c>
      <c r="I33" s="22">
        <f t="shared" si="1"/>
        <v>0</v>
      </c>
      <c r="K33" s="2"/>
    </row>
    <row r="34" spans="1:11" ht="15.75" x14ac:dyDescent="0.25">
      <c r="A34" s="16">
        <v>22</v>
      </c>
      <c r="B34" s="42" t="s">
        <v>37</v>
      </c>
      <c r="C34" s="18" t="s">
        <v>14</v>
      </c>
      <c r="D34" s="18">
        <v>1</v>
      </c>
      <c r="E34" s="19"/>
      <c r="F34" s="19"/>
      <c r="G34" s="32"/>
      <c r="H34" s="70">
        <f t="shared" si="0"/>
        <v>0</v>
      </c>
      <c r="I34" s="22">
        <f t="shared" si="1"/>
        <v>0</v>
      </c>
      <c r="K34" s="2"/>
    </row>
    <row r="35" spans="1:11" ht="15.75" x14ac:dyDescent="0.25">
      <c r="A35" s="16">
        <v>23</v>
      </c>
      <c r="B35" s="42" t="s">
        <v>38</v>
      </c>
      <c r="C35" s="18" t="s">
        <v>14</v>
      </c>
      <c r="D35" s="18">
        <v>1</v>
      </c>
      <c r="E35" s="19"/>
      <c r="F35" s="19"/>
      <c r="G35" s="32"/>
      <c r="H35" s="70">
        <f t="shared" si="0"/>
        <v>0</v>
      </c>
      <c r="I35" s="22">
        <f t="shared" si="1"/>
        <v>0</v>
      </c>
      <c r="K35" s="2"/>
    </row>
    <row r="36" spans="1:11" ht="15.75" x14ac:dyDescent="0.25">
      <c r="A36" s="16">
        <v>24</v>
      </c>
      <c r="B36" s="42" t="s">
        <v>39</v>
      </c>
      <c r="C36" s="18" t="s">
        <v>14</v>
      </c>
      <c r="D36" s="18">
        <v>1</v>
      </c>
      <c r="E36" s="19"/>
      <c r="F36" s="19"/>
      <c r="G36" s="32"/>
      <c r="H36" s="70">
        <f t="shared" si="0"/>
        <v>0</v>
      </c>
      <c r="I36" s="22">
        <f t="shared" si="1"/>
        <v>0</v>
      </c>
      <c r="K36" s="2"/>
    </row>
    <row r="37" spans="1:11" ht="15.75" x14ac:dyDescent="0.25">
      <c r="A37" s="16">
        <v>25</v>
      </c>
      <c r="B37" s="42" t="s">
        <v>40</v>
      </c>
      <c r="C37" s="18" t="s">
        <v>14</v>
      </c>
      <c r="D37" s="18">
        <v>1</v>
      </c>
      <c r="E37" s="19"/>
      <c r="F37" s="19"/>
      <c r="G37" s="32"/>
      <c r="H37" s="70">
        <f t="shared" si="0"/>
        <v>0</v>
      </c>
      <c r="I37" s="22">
        <f t="shared" si="1"/>
        <v>0</v>
      </c>
      <c r="K37" s="2"/>
    </row>
    <row r="38" spans="1:11" ht="15.75" x14ac:dyDescent="0.25">
      <c r="A38" s="16">
        <v>26</v>
      </c>
      <c r="B38" s="42" t="s">
        <v>41</v>
      </c>
      <c r="C38" s="18" t="s">
        <v>14</v>
      </c>
      <c r="D38" s="18">
        <v>1</v>
      </c>
      <c r="E38" s="19"/>
      <c r="F38" s="19"/>
      <c r="G38" s="32"/>
      <c r="H38" s="70">
        <f t="shared" si="0"/>
        <v>0</v>
      </c>
      <c r="I38" s="22">
        <f t="shared" si="1"/>
        <v>0</v>
      </c>
      <c r="K38" s="2"/>
    </row>
    <row r="39" spans="1:11" ht="15.75" x14ac:dyDescent="0.25">
      <c r="A39" s="16">
        <v>27</v>
      </c>
      <c r="B39" s="42" t="s">
        <v>42</v>
      </c>
      <c r="C39" s="18" t="s">
        <v>14</v>
      </c>
      <c r="D39" s="18">
        <v>2</v>
      </c>
      <c r="E39" s="19"/>
      <c r="F39" s="19"/>
      <c r="G39" s="32"/>
      <c r="H39" s="70">
        <f t="shared" si="0"/>
        <v>0</v>
      </c>
      <c r="I39" s="22">
        <f t="shared" si="1"/>
        <v>0</v>
      </c>
      <c r="K39" s="2"/>
    </row>
    <row r="40" spans="1:11" ht="15.75" x14ac:dyDescent="0.25">
      <c r="A40" s="16">
        <v>28</v>
      </c>
      <c r="B40" s="42" t="s">
        <v>43</v>
      </c>
      <c r="C40" s="18" t="s">
        <v>14</v>
      </c>
      <c r="D40" s="18">
        <v>2</v>
      </c>
      <c r="E40" s="19"/>
      <c r="F40" s="19"/>
      <c r="G40" s="32"/>
      <c r="H40" s="21">
        <f t="shared" si="0"/>
        <v>0</v>
      </c>
      <c r="I40" s="22">
        <f t="shared" si="1"/>
        <v>0</v>
      </c>
      <c r="K40" s="2"/>
    </row>
    <row r="41" spans="1:11" ht="15.75" x14ac:dyDescent="0.25">
      <c r="A41" s="16">
        <v>29</v>
      </c>
      <c r="B41" s="42" t="s">
        <v>44</v>
      </c>
      <c r="C41" s="18" t="s">
        <v>12</v>
      </c>
      <c r="D41" s="18">
        <v>2</v>
      </c>
      <c r="E41" s="19"/>
      <c r="F41" s="19"/>
      <c r="G41" s="32"/>
      <c r="H41" s="81">
        <f t="shared" si="0"/>
        <v>0</v>
      </c>
      <c r="I41" s="56">
        <f t="shared" si="1"/>
        <v>0</v>
      </c>
      <c r="K41" s="2"/>
    </row>
    <row r="42" spans="1:11" ht="15.75" x14ac:dyDescent="0.25">
      <c r="A42" s="16">
        <v>30</v>
      </c>
      <c r="B42" s="42" t="s">
        <v>130</v>
      </c>
      <c r="C42" s="18" t="s">
        <v>14</v>
      </c>
      <c r="D42" s="18">
        <v>2</v>
      </c>
      <c r="E42" s="19"/>
      <c r="F42" s="19"/>
      <c r="G42" s="32"/>
      <c r="H42" s="70">
        <f t="shared" si="0"/>
        <v>0</v>
      </c>
      <c r="I42" s="33">
        <f t="shared" si="1"/>
        <v>0</v>
      </c>
      <c r="K42" s="2"/>
    </row>
    <row r="43" spans="1:11" ht="16.5" customHeight="1" x14ac:dyDescent="0.25">
      <c r="A43" s="16">
        <v>31</v>
      </c>
      <c r="B43" s="43" t="s">
        <v>131</v>
      </c>
      <c r="C43" s="18" t="s">
        <v>14</v>
      </c>
      <c r="D43" s="18">
        <v>2</v>
      </c>
      <c r="E43" s="19"/>
      <c r="F43" s="19"/>
      <c r="G43" s="32"/>
      <c r="H43" s="70">
        <f t="shared" si="0"/>
        <v>0</v>
      </c>
      <c r="I43" s="33">
        <f t="shared" si="1"/>
        <v>0</v>
      </c>
      <c r="K43" s="2"/>
    </row>
    <row r="44" spans="1:11" ht="15.75" x14ac:dyDescent="0.25">
      <c r="A44" s="16">
        <v>32</v>
      </c>
      <c r="B44" s="42" t="s">
        <v>132</v>
      </c>
      <c r="C44" s="18" t="s">
        <v>12</v>
      </c>
      <c r="D44" s="18">
        <v>2</v>
      </c>
      <c r="E44" s="19"/>
      <c r="F44" s="19"/>
      <c r="G44" s="32"/>
      <c r="H44" s="70">
        <f t="shared" si="0"/>
        <v>0</v>
      </c>
      <c r="I44" s="33">
        <f t="shared" si="1"/>
        <v>0</v>
      </c>
      <c r="K44" s="2"/>
    </row>
    <row r="45" spans="1:11" ht="15.75" x14ac:dyDescent="0.25">
      <c r="A45" s="16">
        <v>33</v>
      </c>
      <c r="B45" s="64" t="s">
        <v>133</v>
      </c>
      <c r="C45" s="66" t="s">
        <v>12</v>
      </c>
      <c r="D45" s="66">
        <v>2</v>
      </c>
      <c r="E45" s="67"/>
      <c r="F45" s="67"/>
      <c r="G45" s="68"/>
      <c r="H45" s="75">
        <f t="shared" si="0"/>
        <v>0</v>
      </c>
      <c r="I45" s="71">
        <f t="shared" si="1"/>
        <v>0</v>
      </c>
      <c r="K45" s="2"/>
    </row>
    <row r="46" spans="1:11" ht="15.75" x14ac:dyDescent="0.25">
      <c r="A46" s="16">
        <v>34</v>
      </c>
      <c r="B46" s="43" t="s">
        <v>45</v>
      </c>
      <c r="C46" s="18" t="s">
        <v>12</v>
      </c>
      <c r="D46" s="18">
        <v>1</v>
      </c>
      <c r="E46" s="19"/>
      <c r="F46" s="19"/>
      <c r="G46" s="32"/>
      <c r="H46" s="70">
        <f t="shared" si="0"/>
        <v>0</v>
      </c>
      <c r="I46" s="33">
        <f t="shared" si="1"/>
        <v>0</v>
      </c>
      <c r="K46" s="2"/>
    </row>
    <row r="47" spans="1:11" ht="16.5" thickBot="1" x14ac:dyDescent="0.3">
      <c r="A47" s="16">
        <v>35</v>
      </c>
      <c r="B47" s="76" t="s">
        <v>46</v>
      </c>
      <c r="C47" s="25" t="s">
        <v>14</v>
      </c>
      <c r="D47" s="25">
        <v>1</v>
      </c>
      <c r="E47" s="26"/>
      <c r="F47" s="26"/>
      <c r="G47" s="34"/>
      <c r="H47" s="73">
        <f t="shared" si="0"/>
        <v>0</v>
      </c>
      <c r="I47" s="72">
        <f t="shared" si="1"/>
        <v>0</v>
      </c>
      <c r="K47" s="2"/>
    </row>
    <row r="48" spans="1:11" ht="16.5" thickBot="1" x14ac:dyDescent="0.3">
      <c r="A48" s="122" t="s">
        <v>47</v>
      </c>
      <c r="B48" s="126"/>
      <c r="C48" s="126"/>
      <c r="D48" s="126"/>
      <c r="E48" s="126"/>
      <c r="F48" s="126"/>
      <c r="G48" s="126"/>
      <c r="H48" s="123"/>
      <c r="I48" s="124"/>
      <c r="K48" s="2"/>
    </row>
    <row r="49" spans="1:11" ht="15.75" x14ac:dyDescent="0.25">
      <c r="A49" s="36">
        <v>36</v>
      </c>
      <c r="B49" s="44" t="s">
        <v>48</v>
      </c>
      <c r="C49" s="11" t="s">
        <v>14</v>
      </c>
      <c r="D49" s="11">
        <v>2</v>
      </c>
      <c r="E49" s="12"/>
      <c r="F49" s="12"/>
      <c r="G49" s="13"/>
      <c r="H49" s="14">
        <f t="shared" si="0"/>
        <v>0</v>
      </c>
      <c r="I49" s="15">
        <f t="shared" si="1"/>
        <v>0</v>
      </c>
      <c r="K49" s="2"/>
    </row>
    <row r="50" spans="1:11" ht="15.75" x14ac:dyDescent="0.25">
      <c r="A50" s="38">
        <v>37</v>
      </c>
      <c r="B50" s="45" t="s">
        <v>49</v>
      </c>
      <c r="C50" s="18" t="s">
        <v>14</v>
      </c>
      <c r="D50" s="18">
        <v>2</v>
      </c>
      <c r="E50" s="19"/>
      <c r="F50" s="19"/>
      <c r="G50" s="20"/>
      <c r="H50" s="21">
        <f t="shared" si="0"/>
        <v>0</v>
      </c>
      <c r="I50" s="22">
        <f t="shared" si="1"/>
        <v>0</v>
      </c>
      <c r="K50" s="2"/>
    </row>
    <row r="51" spans="1:11" ht="15.75" customHeight="1" x14ac:dyDescent="0.25">
      <c r="A51" s="38">
        <v>38</v>
      </c>
      <c r="B51" s="46" t="s">
        <v>50</v>
      </c>
      <c r="C51" s="18" t="s">
        <v>14</v>
      </c>
      <c r="D51" s="18">
        <v>2</v>
      </c>
      <c r="E51" s="19"/>
      <c r="F51" s="19"/>
      <c r="G51" s="20"/>
      <c r="H51" s="21">
        <f t="shared" si="0"/>
        <v>0</v>
      </c>
      <c r="I51" s="22">
        <f t="shared" si="1"/>
        <v>0</v>
      </c>
      <c r="K51" s="2"/>
    </row>
    <row r="52" spans="1:11" ht="15.75" x14ac:dyDescent="0.25">
      <c r="A52" s="38">
        <v>39</v>
      </c>
      <c r="B52" s="45" t="s">
        <v>51</v>
      </c>
      <c r="C52" s="18" t="s">
        <v>14</v>
      </c>
      <c r="D52" s="18">
        <v>2</v>
      </c>
      <c r="E52" s="19"/>
      <c r="F52" s="19"/>
      <c r="G52" s="20"/>
      <c r="H52" s="21">
        <f t="shared" si="0"/>
        <v>0</v>
      </c>
      <c r="I52" s="22">
        <f t="shared" si="1"/>
        <v>0</v>
      </c>
      <c r="K52" s="2"/>
    </row>
    <row r="53" spans="1:11" ht="15.75" x14ac:dyDescent="0.25">
      <c r="A53" s="38">
        <v>40</v>
      </c>
      <c r="B53" s="45" t="s">
        <v>52</v>
      </c>
      <c r="C53" s="18" t="s">
        <v>14</v>
      </c>
      <c r="D53" s="18">
        <v>2</v>
      </c>
      <c r="E53" s="19"/>
      <c r="F53" s="19"/>
      <c r="G53" s="20"/>
      <c r="H53" s="21">
        <f t="shared" si="0"/>
        <v>0</v>
      </c>
      <c r="I53" s="22">
        <f t="shared" si="1"/>
        <v>0</v>
      </c>
      <c r="K53" s="2"/>
    </row>
    <row r="54" spans="1:11" ht="15.75" x14ac:dyDescent="0.25">
      <c r="A54" s="38">
        <v>41</v>
      </c>
      <c r="B54" s="45" t="s">
        <v>53</v>
      </c>
      <c r="C54" s="18" t="s">
        <v>14</v>
      </c>
      <c r="D54" s="18">
        <v>2</v>
      </c>
      <c r="E54" s="19"/>
      <c r="F54" s="19"/>
      <c r="G54" s="20"/>
      <c r="H54" s="21">
        <f t="shared" si="0"/>
        <v>0</v>
      </c>
      <c r="I54" s="22">
        <f t="shared" si="1"/>
        <v>0</v>
      </c>
      <c r="K54" s="2"/>
    </row>
    <row r="55" spans="1:11" ht="15.75" x14ac:dyDescent="0.25">
      <c r="A55" s="38">
        <v>42</v>
      </c>
      <c r="B55" s="45" t="s">
        <v>54</v>
      </c>
      <c r="C55" s="18" t="s">
        <v>14</v>
      </c>
      <c r="D55" s="18">
        <v>2</v>
      </c>
      <c r="E55" s="19"/>
      <c r="F55" s="19"/>
      <c r="G55" s="20"/>
      <c r="H55" s="21">
        <f t="shared" si="0"/>
        <v>0</v>
      </c>
      <c r="I55" s="22">
        <f t="shared" si="1"/>
        <v>0</v>
      </c>
      <c r="K55" s="2"/>
    </row>
    <row r="56" spans="1:11" ht="15.75" x14ac:dyDescent="0.25">
      <c r="A56" s="38">
        <v>43</v>
      </c>
      <c r="B56" s="45" t="s">
        <v>55</v>
      </c>
      <c r="C56" s="18" t="s">
        <v>14</v>
      </c>
      <c r="D56" s="18">
        <v>2</v>
      </c>
      <c r="E56" s="19"/>
      <c r="F56" s="19"/>
      <c r="G56" s="20"/>
      <c r="H56" s="21">
        <f t="shared" si="0"/>
        <v>0</v>
      </c>
      <c r="I56" s="22">
        <f t="shared" si="1"/>
        <v>0</v>
      </c>
      <c r="K56" s="2"/>
    </row>
    <row r="57" spans="1:11" ht="15.75" x14ac:dyDescent="0.25">
      <c r="A57" s="38">
        <v>44</v>
      </c>
      <c r="B57" s="45" t="s">
        <v>56</v>
      </c>
      <c r="C57" s="18" t="s">
        <v>14</v>
      </c>
      <c r="D57" s="18">
        <v>2</v>
      </c>
      <c r="E57" s="19"/>
      <c r="F57" s="19"/>
      <c r="G57" s="20"/>
      <c r="H57" s="21">
        <f t="shared" si="0"/>
        <v>0</v>
      </c>
      <c r="I57" s="22">
        <f t="shared" si="1"/>
        <v>0</v>
      </c>
      <c r="K57" s="2"/>
    </row>
    <row r="58" spans="1:11" ht="15.75" x14ac:dyDescent="0.25">
      <c r="A58" s="38">
        <v>45</v>
      </c>
      <c r="B58" s="45" t="s">
        <v>57</v>
      </c>
      <c r="C58" s="18" t="s">
        <v>14</v>
      </c>
      <c r="D58" s="18">
        <v>2</v>
      </c>
      <c r="E58" s="19"/>
      <c r="F58" s="19"/>
      <c r="G58" s="20"/>
      <c r="H58" s="21">
        <f t="shared" si="0"/>
        <v>0</v>
      </c>
      <c r="I58" s="22">
        <f t="shared" si="1"/>
        <v>0</v>
      </c>
      <c r="K58" s="2"/>
    </row>
    <row r="59" spans="1:11" ht="16.5" thickBot="1" x14ac:dyDescent="0.3">
      <c r="A59" s="38">
        <v>46</v>
      </c>
      <c r="B59" s="47" t="s">
        <v>134</v>
      </c>
      <c r="C59" s="25" t="s">
        <v>14</v>
      </c>
      <c r="D59" s="25">
        <v>2</v>
      </c>
      <c r="E59" s="26"/>
      <c r="F59" s="26"/>
      <c r="G59" s="27"/>
      <c r="H59" s="28">
        <f t="shared" si="0"/>
        <v>0</v>
      </c>
      <c r="I59" s="29">
        <f t="shared" si="1"/>
        <v>0</v>
      </c>
      <c r="K59" s="2"/>
    </row>
    <row r="60" spans="1:11" ht="16.5" thickBot="1" x14ac:dyDescent="0.3">
      <c r="A60" s="122" t="s">
        <v>58</v>
      </c>
      <c r="B60" s="123"/>
      <c r="C60" s="123"/>
      <c r="D60" s="123"/>
      <c r="E60" s="123"/>
      <c r="F60" s="123"/>
      <c r="G60" s="123"/>
      <c r="H60" s="123"/>
      <c r="I60" s="124"/>
      <c r="K60" s="2"/>
    </row>
    <row r="61" spans="1:11" ht="15.75" x14ac:dyDescent="0.25">
      <c r="A61" s="9">
        <v>47</v>
      </c>
      <c r="B61" s="41" t="s">
        <v>59</v>
      </c>
      <c r="C61" s="11" t="s">
        <v>14</v>
      </c>
      <c r="D61" s="11">
        <v>2</v>
      </c>
      <c r="E61" s="12"/>
      <c r="F61" s="12"/>
      <c r="G61" s="13"/>
      <c r="H61" s="14">
        <f t="shared" si="0"/>
        <v>0</v>
      </c>
      <c r="I61" s="15">
        <f t="shared" si="1"/>
        <v>0</v>
      </c>
      <c r="K61" s="2"/>
    </row>
    <row r="62" spans="1:11" ht="15.75" x14ac:dyDescent="0.25">
      <c r="A62" s="16">
        <v>48</v>
      </c>
      <c r="B62" s="42" t="s">
        <v>60</v>
      </c>
      <c r="C62" s="18" t="s">
        <v>14</v>
      </c>
      <c r="D62" s="18">
        <v>2</v>
      </c>
      <c r="E62" s="19"/>
      <c r="F62" s="19"/>
      <c r="G62" s="20"/>
      <c r="H62" s="21">
        <f t="shared" si="0"/>
        <v>0</v>
      </c>
      <c r="I62" s="22">
        <f t="shared" si="1"/>
        <v>0</v>
      </c>
      <c r="K62" s="2"/>
    </row>
    <row r="63" spans="1:11" ht="15.75" x14ac:dyDescent="0.25">
      <c r="A63" s="16">
        <v>49</v>
      </c>
      <c r="B63" s="42" t="s">
        <v>61</v>
      </c>
      <c r="C63" s="18" t="s">
        <v>14</v>
      </c>
      <c r="D63" s="18">
        <v>2</v>
      </c>
      <c r="E63" s="19"/>
      <c r="F63" s="19"/>
      <c r="G63" s="20"/>
      <c r="H63" s="21">
        <f t="shared" si="0"/>
        <v>0</v>
      </c>
      <c r="I63" s="22">
        <f t="shared" si="1"/>
        <v>0</v>
      </c>
      <c r="K63" s="2"/>
    </row>
    <row r="64" spans="1:11" ht="15.75" x14ac:dyDescent="0.25">
      <c r="A64" s="16">
        <v>50</v>
      </c>
      <c r="B64" s="42" t="s">
        <v>52</v>
      </c>
      <c r="C64" s="18" t="s">
        <v>14</v>
      </c>
      <c r="D64" s="18">
        <v>2</v>
      </c>
      <c r="E64" s="19"/>
      <c r="F64" s="19"/>
      <c r="G64" s="20"/>
      <c r="H64" s="21">
        <f t="shared" si="0"/>
        <v>0</v>
      </c>
      <c r="I64" s="22">
        <f t="shared" si="1"/>
        <v>0</v>
      </c>
      <c r="K64" s="2"/>
    </row>
    <row r="65" spans="1:11" ht="16.5" thickBot="1" x14ac:dyDescent="0.3">
      <c r="A65" s="24">
        <v>51</v>
      </c>
      <c r="B65" s="48" t="s">
        <v>53</v>
      </c>
      <c r="C65" s="25" t="s">
        <v>14</v>
      </c>
      <c r="D65" s="25">
        <v>2</v>
      </c>
      <c r="E65" s="26"/>
      <c r="F65" s="26"/>
      <c r="G65" s="27"/>
      <c r="H65" s="28">
        <f t="shared" si="0"/>
        <v>0</v>
      </c>
      <c r="I65" s="29">
        <f t="shared" si="1"/>
        <v>0</v>
      </c>
      <c r="K65" s="2"/>
    </row>
    <row r="66" spans="1:11" ht="16.5" thickBot="1" x14ac:dyDescent="0.3">
      <c r="A66" s="128" t="s">
        <v>62</v>
      </c>
      <c r="B66" s="129"/>
      <c r="C66" s="129"/>
      <c r="D66" s="129"/>
      <c r="E66" s="129"/>
      <c r="F66" s="129"/>
      <c r="G66" s="129"/>
      <c r="H66" s="129"/>
      <c r="I66" s="130"/>
      <c r="K66" s="2"/>
    </row>
    <row r="67" spans="1:11" ht="15.75" x14ac:dyDescent="0.25">
      <c r="A67" s="9">
        <v>52</v>
      </c>
      <c r="B67" s="41" t="s">
        <v>63</v>
      </c>
      <c r="C67" s="11" t="s">
        <v>12</v>
      </c>
      <c r="D67" s="11">
        <v>1</v>
      </c>
      <c r="E67" s="12"/>
      <c r="F67" s="12"/>
      <c r="G67" s="30"/>
      <c r="H67" s="14">
        <f t="shared" si="0"/>
        <v>0</v>
      </c>
      <c r="I67" s="15">
        <f t="shared" si="1"/>
        <v>0</v>
      </c>
      <c r="K67" s="2"/>
    </row>
    <row r="68" spans="1:11" ht="16.5" thickBot="1" x14ac:dyDescent="0.3">
      <c r="A68" s="24">
        <v>53</v>
      </c>
      <c r="B68" s="48" t="s">
        <v>64</v>
      </c>
      <c r="C68" s="25" t="s">
        <v>14</v>
      </c>
      <c r="D68" s="25">
        <v>1</v>
      </c>
      <c r="E68" s="26"/>
      <c r="F68" s="26"/>
      <c r="G68" s="34"/>
      <c r="H68" s="28">
        <f t="shared" si="0"/>
        <v>0</v>
      </c>
      <c r="I68" s="29">
        <f t="shared" si="1"/>
        <v>0</v>
      </c>
      <c r="K68" s="2"/>
    </row>
    <row r="69" spans="1:11" ht="16.5" thickBot="1" x14ac:dyDescent="0.3">
      <c r="A69" s="122" t="s">
        <v>65</v>
      </c>
      <c r="B69" s="123"/>
      <c r="C69" s="123"/>
      <c r="D69" s="123"/>
      <c r="E69" s="123"/>
      <c r="F69" s="123"/>
      <c r="G69" s="123"/>
      <c r="H69" s="123"/>
      <c r="I69" s="124"/>
      <c r="K69" s="2"/>
    </row>
    <row r="70" spans="1:11" ht="15.75" x14ac:dyDescent="0.25">
      <c r="A70" s="9">
        <v>54</v>
      </c>
      <c r="B70" s="41" t="s">
        <v>66</v>
      </c>
      <c r="C70" s="11" t="s">
        <v>12</v>
      </c>
      <c r="D70" s="11">
        <v>2</v>
      </c>
      <c r="E70" s="12"/>
      <c r="F70" s="12"/>
      <c r="G70" s="30"/>
      <c r="H70" s="14">
        <f t="shared" si="0"/>
        <v>0</v>
      </c>
      <c r="I70" s="15">
        <f t="shared" si="1"/>
        <v>0</v>
      </c>
      <c r="K70" s="2"/>
    </row>
    <row r="71" spans="1:11" ht="15.75" x14ac:dyDescent="0.25">
      <c r="A71" s="16">
        <v>55</v>
      </c>
      <c r="B71" s="42" t="s">
        <v>67</v>
      </c>
      <c r="C71" s="18" t="s">
        <v>14</v>
      </c>
      <c r="D71" s="18">
        <v>2</v>
      </c>
      <c r="E71" s="19"/>
      <c r="F71" s="19"/>
      <c r="G71" s="32"/>
      <c r="H71" s="21">
        <f t="shared" si="0"/>
        <v>0</v>
      </c>
      <c r="I71" s="22">
        <f t="shared" si="1"/>
        <v>0</v>
      </c>
      <c r="K71" s="2"/>
    </row>
    <row r="72" spans="1:11" ht="15.75" x14ac:dyDescent="0.25">
      <c r="A72" s="16">
        <v>56</v>
      </c>
      <c r="B72" s="42" t="s">
        <v>68</v>
      </c>
      <c r="C72" s="18" t="s">
        <v>12</v>
      </c>
      <c r="D72" s="18">
        <v>2</v>
      </c>
      <c r="E72" s="19"/>
      <c r="F72" s="19"/>
      <c r="G72" s="32"/>
      <c r="H72" s="21">
        <f t="shared" si="0"/>
        <v>0</v>
      </c>
      <c r="I72" s="22">
        <f t="shared" si="1"/>
        <v>0</v>
      </c>
      <c r="K72" s="2"/>
    </row>
    <row r="73" spans="1:11" ht="15.75" x14ac:dyDescent="0.25">
      <c r="A73" s="16">
        <v>57</v>
      </c>
      <c r="B73" s="42" t="s">
        <v>69</v>
      </c>
      <c r="C73" s="18" t="s">
        <v>14</v>
      </c>
      <c r="D73" s="18">
        <v>2</v>
      </c>
      <c r="E73" s="19"/>
      <c r="F73" s="19"/>
      <c r="G73" s="32"/>
      <c r="H73" s="21">
        <f t="shared" si="0"/>
        <v>0</v>
      </c>
      <c r="I73" s="22">
        <f t="shared" si="1"/>
        <v>0</v>
      </c>
      <c r="K73" s="2"/>
    </row>
    <row r="74" spans="1:11" ht="15.75" x14ac:dyDescent="0.25">
      <c r="A74" s="16">
        <v>58</v>
      </c>
      <c r="B74" s="42" t="s">
        <v>70</v>
      </c>
      <c r="C74" s="18" t="s">
        <v>14</v>
      </c>
      <c r="D74" s="18">
        <v>2</v>
      </c>
      <c r="E74" s="19"/>
      <c r="F74" s="19"/>
      <c r="G74" s="32"/>
      <c r="H74" s="21">
        <f t="shared" si="0"/>
        <v>0</v>
      </c>
      <c r="I74" s="22">
        <f t="shared" si="1"/>
        <v>0</v>
      </c>
      <c r="K74" s="2"/>
    </row>
    <row r="75" spans="1:11" ht="15.75" x14ac:dyDescent="0.25">
      <c r="A75" s="16">
        <v>59</v>
      </c>
      <c r="B75" s="42" t="s">
        <v>71</v>
      </c>
      <c r="C75" s="18" t="s">
        <v>12</v>
      </c>
      <c r="D75" s="18">
        <v>2</v>
      </c>
      <c r="E75" s="19"/>
      <c r="F75" s="19"/>
      <c r="G75" s="32"/>
      <c r="H75" s="21">
        <f t="shared" ref="H75:H111" si="2">(E75+(F75*G75))</f>
        <v>0</v>
      </c>
      <c r="I75" s="22">
        <f t="shared" ref="I75:I118" si="3">D75*H75</f>
        <v>0</v>
      </c>
      <c r="K75" s="2"/>
    </row>
    <row r="76" spans="1:11" ht="16.5" thickBot="1" x14ac:dyDescent="0.3">
      <c r="A76" s="16">
        <v>60</v>
      </c>
      <c r="B76" s="48" t="s">
        <v>72</v>
      </c>
      <c r="C76" s="25" t="s">
        <v>14</v>
      </c>
      <c r="D76" s="25">
        <v>2</v>
      </c>
      <c r="E76" s="26"/>
      <c r="F76" s="26"/>
      <c r="G76" s="34"/>
      <c r="H76" s="28">
        <f t="shared" si="2"/>
        <v>0</v>
      </c>
      <c r="I76" s="29">
        <f t="shared" si="3"/>
        <v>0</v>
      </c>
      <c r="K76" s="2"/>
    </row>
    <row r="77" spans="1:11" ht="16.5" thickBot="1" x14ac:dyDescent="0.3">
      <c r="A77" s="122" t="s">
        <v>73</v>
      </c>
      <c r="B77" s="123"/>
      <c r="C77" s="123"/>
      <c r="D77" s="123"/>
      <c r="E77" s="123"/>
      <c r="F77" s="123"/>
      <c r="G77" s="123"/>
      <c r="H77" s="123"/>
      <c r="I77" s="124"/>
      <c r="K77" s="2"/>
    </row>
    <row r="78" spans="1:11" ht="13.5" customHeight="1" x14ac:dyDescent="0.25">
      <c r="A78" s="9">
        <v>61</v>
      </c>
      <c r="B78" s="49" t="s">
        <v>74</v>
      </c>
      <c r="C78" s="11" t="s">
        <v>14</v>
      </c>
      <c r="D78" s="11">
        <v>1</v>
      </c>
      <c r="E78" s="12"/>
      <c r="F78" s="12"/>
      <c r="G78" s="13"/>
      <c r="H78" s="14">
        <f t="shared" si="2"/>
        <v>0</v>
      </c>
      <c r="I78" s="15">
        <f t="shared" si="3"/>
        <v>0</v>
      </c>
      <c r="K78" s="2"/>
    </row>
    <row r="79" spans="1:11" ht="15.75" x14ac:dyDescent="0.25">
      <c r="A79" s="16">
        <v>62</v>
      </c>
      <c r="B79" s="42" t="s">
        <v>75</v>
      </c>
      <c r="C79" s="18" t="s">
        <v>14</v>
      </c>
      <c r="D79" s="18">
        <v>1</v>
      </c>
      <c r="E79" s="19"/>
      <c r="F79" s="19"/>
      <c r="G79" s="20"/>
      <c r="H79" s="21">
        <f t="shared" si="2"/>
        <v>0</v>
      </c>
      <c r="I79" s="22">
        <f t="shared" si="3"/>
        <v>0</v>
      </c>
      <c r="K79" s="2"/>
    </row>
    <row r="80" spans="1:11" ht="15.75" x14ac:dyDescent="0.25">
      <c r="A80" s="16">
        <v>63</v>
      </c>
      <c r="B80" s="42" t="s">
        <v>76</v>
      </c>
      <c r="C80" s="18" t="s">
        <v>14</v>
      </c>
      <c r="D80" s="18">
        <v>1</v>
      </c>
      <c r="E80" s="19"/>
      <c r="F80" s="19"/>
      <c r="G80" s="20"/>
      <c r="H80" s="21">
        <f t="shared" si="2"/>
        <v>0</v>
      </c>
      <c r="I80" s="22">
        <f t="shared" si="3"/>
        <v>0</v>
      </c>
      <c r="K80" s="2"/>
    </row>
    <row r="81" spans="1:11" ht="15.75" x14ac:dyDescent="0.25">
      <c r="A81" s="16">
        <v>64</v>
      </c>
      <c r="B81" s="42" t="s">
        <v>77</v>
      </c>
      <c r="C81" s="18" t="s">
        <v>14</v>
      </c>
      <c r="D81" s="18">
        <v>1</v>
      </c>
      <c r="E81" s="19"/>
      <c r="F81" s="19"/>
      <c r="G81" s="20"/>
      <c r="H81" s="21">
        <f t="shared" si="2"/>
        <v>0</v>
      </c>
      <c r="I81" s="22">
        <f t="shared" si="3"/>
        <v>0</v>
      </c>
      <c r="K81" s="2"/>
    </row>
    <row r="82" spans="1:11" ht="15.75" x14ac:dyDescent="0.25">
      <c r="A82" s="16">
        <v>65</v>
      </c>
      <c r="B82" s="42" t="s">
        <v>78</v>
      </c>
      <c r="C82" s="18" t="s">
        <v>14</v>
      </c>
      <c r="D82" s="18">
        <v>1</v>
      </c>
      <c r="E82" s="19"/>
      <c r="F82" s="19"/>
      <c r="G82" s="20"/>
      <c r="H82" s="21">
        <f t="shared" si="2"/>
        <v>0</v>
      </c>
      <c r="I82" s="22">
        <f t="shared" si="3"/>
        <v>0</v>
      </c>
      <c r="K82" s="2"/>
    </row>
    <row r="83" spans="1:11" ht="15.75" x14ac:dyDescent="0.25">
      <c r="A83" s="16">
        <v>66</v>
      </c>
      <c r="B83" s="42" t="s">
        <v>79</v>
      </c>
      <c r="C83" s="18" t="s">
        <v>14</v>
      </c>
      <c r="D83" s="18">
        <v>1</v>
      </c>
      <c r="E83" s="19"/>
      <c r="F83" s="19"/>
      <c r="G83" s="20"/>
      <c r="H83" s="21">
        <f t="shared" si="2"/>
        <v>0</v>
      </c>
      <c r="I83" s="22">
        <f t="shared" si="3"/>
        <v>0</v>
      </c>
      <c r="K83" s="2"/>
    </row>
    <row r="84" spans="1:11" ht="15.75" x14ac:dyDescent="0.25">
      <c r="A84" s="16">
        <v>67</v>
      </c>
      <c r="B84" s="42" t="s">
        <v>80</v>
      </c>
      <c r="C84" s="18" t="s">
        <v>14</v>
      </c>
      <c r="D84" s="18">
        <v>1</v>
      </c>
      <c r="E84" s="19"/>
      <c r="F84" s="19"/>
      <c r="G84" s="20"/>
      <c r="H84" s="21">
        <f t="shared" si="2"/>
        <v>0</v>
      </c>
      <c r="I84" s="22">
        <f t="shared" si="3"/>
        <v>0</v>
      </c>
      <c r="K84" s="2"/>
    </row>
    <row r="85" spans="1:11" ht="15.75" x14ac:dyDescent="0.25">
      <c r="A85" s="16">
        <v>68</v>
      </c>
      <c r="B85" s="42" t="s">
        <v>139</v>
      </c>
      <c r="C85" s="18" t="s">
        <v>12</v>
      </c>
      <c r="D85" s="18">
        <v>1</v>
      </c>
      <c r="E85" s="19"/>
      <c r="F85" s="19"/>
      <c r="G85" s="20"/>
      <c r="H85" s="21"/>
      <c r="I85" s="22"/>
      <c r="K85" s="2"/>
    </row>
    <row r="86" spans="1:11" ht="15.75" x14ac:dyDescent="0.25">
      <c r="A86" s="16">
        <v>69</v>
      </c>
      <c r="B86" s="42" t="s">
        <v>118</v>
      </c>
      <c r="C86" s="18" t="s">
        <v>14</v>
      </c>
      <c r="D86" s="18">
        <v>1</v>
      </c>
      <c r="E86" s="19"/>
      <c r="F86" s="19"/>
      <c r="G86" s="20"/>
      <c r="H86" s="21">
        <f t="shared" si="2"/>
        <v>0</v>
      </c>
      <c r="I86" s="22">
        <f t="shared" si="3"/>
        <v>0</v>
      </c>
      <c r="K86" s="2"/>
    </row>
    <row r="87" spans="1:11" ht="15.75" x14ac:dyDescent="0.25">
      <c r="A87" s="16">
        <v>70</v>
      </c>
      <c r="B87" s="42" t="s">
        <v>81</v>
      </c>
      <c r="C87" s="18" t="s">
        <v>14</v>
      </c>
      <c r="D87" s="18">
        <v>2</v>
      </c>
      <c r="E87" s="19"/>
      <c r="F87" s="19"/>
      <c r="G87" s="20"/>
      <c r="H87" s="21">
        <f t="shared" si="2"/>
        <v>0</v>
      </c>
      <c r="I87" s="22">
        <f t="shared" si="3"/>
        <v>0</v>
      </c>
      <c r="K87" s="2"/>
    </row>
    <row r="88" spans="1:11" ht="15.75" x14ac:dyDescent="0.25">
      <c r="A88" s="16">
        <v>71</v>
      </c>
      <c r="B88" s="42" t="s">
        <v>82</v>
      </c>
      <c r="C88" s="18" t="s">
        <v>14</v>
      </c>
      <c r="D88" s="18">
        <v>2</v>
      </c>
      <c r="E88" s="19"/>
      <c r="F88" s="19"/>
      <c r="G88" s="20"/>
      <c r="H88" s="21">
        <f t="shared" si="2"/>
        <v>0</v>
      </c>
      <c r="I88" s="22">
        <f t="shared" si="3"/>
        <v>0</v>
      </c>
      <c r="K88" s="2"/>
    </row>
    <row r="89" spans="1:11" ht="16.5" thickBot="1" x14ac:dyDescent="0.3">
      <c r="A89" s="16">
        <v>72</v>
      </c>
      <c r="B89" s="48" t="s">
        <v>83</v>
      </c>
      <c r="C89" s="25" t="s">
        <v>14</v>
      </c>
      <c r="D89" s="25">
        <v>1</v>
      </c>
      <c r="E89" s="26"/>
      <c r="F89" s="26"/>
      <c r="G89" s="27"/>
      <c r="H89" s="28">
        <f t="shared" si="2"/>
        <v>0</v>
      </c>
      <c r="I89" s="29">
        <f t="shared" si="3"/>
        <v>0</v>
      </c>
      <c r="K89" s="2"/>
    </row>
    <row r="90" spans="1:11" ht="16.5" thickBot="1" x14ac:dyDescent="0.3">
      <c r="A90" s="114" t="s">
        <v>126</v>
      </c>
      <c r="B90" s="115"/>
      <c r="C90" s="115"/>
      <c r="D90" s="115"/>
      <c r="E90" s="115"/>
      <c r="F90" s="115"/>
      <c r="G90" s="115"/>
      <c r="H90" s="115"/>
      <c r="I90" s="116"/>
      <c r="K90" s="2"/>
    </row>
    <row r="91" spans="1:11" ht="15.75" x14ac:dyDescent="0.25">
      <c r="A91" s="36">
        <v>73</v>
      </c>
      <c r="B91" s="82" t="s">
        <v>119</v>
      </c>
      <c r="C91" s="18" t="s">
        <v>14</v>
      </c>
      <c r="D91" s="52">
        <v>1</v>
      </c>
      <c r="E91" s="53"/>
      <c r="F91" s="53"/>
      <c r="G91" s="54"/>
      <c r="H91" s="84">
        <f t="shared" si="2"/>
        <v>0</v>
      </c>
      <c r="I91" s="31">
        <f t="shared" si="3"/>
        <v>0</v>
      </c>
      <c r="K91" s="2"/>
    </row>
    <row r="92" spans="1:11" ht="15.75" x14ac:dyDescent="0.25">
      <c r="A92" s="38">
        <v>74</v>
      </c>
      <c r="B92" s="45" t="s">
        <v>120</v>
      </c>
      <c r="C92" s="18" t="s">
        <v>14</v>
      </c>
      <c r="D92" s="18">
        <v>1</v>
      </c>
      <c r="E92" s="19"/>
      <c r="F92" s="19"/>
      <c r="G92" s="20"/>
      <c r="H92" s="85">
        <f t="shared" si="2"/>
        <v>0</v>
      </c>
      <c r="I92" s="33">
        <f t="shared" si="3"/>
        <v>0</v>
      </c>
      <c r="K92" s="2"/>
    </row>
    <row r="93" spans="1:11" ht="15.75" x14ac:dyDescent="0.25">
      <c r="A93" s="38">
        <v>75</v>
      </c>
      <c r="B93" s="45" t="s">
        <v>121</v>
      </c>
      <c r="C93" s="18" t="s">
        <v>14</v>
      </c>
      <c r="D93" s="18">
        <v>1</v>
      </c>
      <c r="E93" s="19"/>
      <c r="F93" s="19"/>
      <c r="G93" s="20"/>
      <c r="H93" s="85">
        <f t="shared" si="2"/>
        <v>0</v>
      </c>
      <c r="I93" s="33">
        <f t="shared" si="3"/>
        <v>0</v>
      </c>
      <c r="K93" s="2"/>
    </row>
    <row r="94" spans="1:11" ht="15.75" x14ac:dyDescent="0.25">
      <c r="A94" s="38">
        <v>76</v>
      </c>
      <c r="B94" s="45" t="s">
        <v>122</v>
      </c>
      <c r="C94" s="18" t="s">
        <v>14</v>
      </c>
      <c r="D94" s="18">
        <v>1</v>
      </c>
      <c r="E94" s="19"/>
      <c r="F94" s="19"/>
      <c r="G94" s="20"/>
      <c r="H94" s="85">
        <f t="shared" si="2"/>
        <v>0</v>
      </c>
      <c r="I94" s="33">
        <f t="shared" si="3"/>
        <v>0</v>
      </c>
      <c r="K94" s="2"/>
    </row>
    <row r="95" spans="1:11" ht="15.75" x14ac:dyDescent="0.25">
      <c r="A95" s="38">
        <v>77</v>
      </c>
      <c r="B95" s="45" t="s">
        <v>123</v>
      </c>
      <c r="C95" s="18" t="s">
        <v>14</v>
      </c>
      <c r="D95" s="18">
        <v>4</v>
      </c>
      <c r="E95" s="19"/>
      <c r="F95" s="19"/>
      <c r="G95" s="20"/>
      <c r="H95" s="85">
        <f t="shared" si="2"/>
        <v>0</v>
      </c>
      <c r="I95" s="33">
        <f t="shared" si="3"/>
        <v>0</v>
      </c>
      <c r="K95" s="2"/>
    </row>
    <row r="96" spans="1:11" ht="15.75" x14ac:dyDescent="0.25">
      <c r="A96" s="38">
        <v>78</v>
      </c>
      <c r="B96" s="45" t="s">
        <v>124</v>
      </c>
      <c r="C96" s="18" t="s">
        <v>14</v>
      </c>
      <c r="D96" s="18">
        <v>1</v>
      </c>
      <c r="E96" s="19"/>
      <c r="F96" s="19"/>
      <c r="G96" s="20"/>
      <c r="H96" s="85">
        <f t="shared" si="2"/>
        <v>0</v>
      </c>
      <c r="I96" s="33">
        <f t="shared" si="3"/>
        <v>0</v>
      </c>
      <c r="K96" s="2"/>
    </row>
    <row r="97" spans="1:11" ht="16.5" thickBot="1" x14ac:dyDescent="0.3">
      <c r="A97" s="38">
        <v>79</v>
      </c>
      <c r="B97" s="83" t="s">
        <v>125</v>
      </c>
      <c r="C97" s="18" t="s">
        <v>14</v>
      </c>
      <c r="D97" s="66">
        <v>1</v>
      </c>
      <c r="E97" s="67"/>
      <c r="F97" s="67"/>
      <c r="G97" s="78"/>
      <c r="H97" s="86">
        <f t="shared" si="2"/>
        <v>0</v>
      </c>
      <c r="I97" s="72">
        <f t="shared" si="3"/>
        <v>0</v>
      </c>
      <c r="K97" s="2"/>
    </row>
    <row r="98" spans="1:11" ht="16.5" thickBot="1" x14ac:dyDescent="0.3">
      <c r="A98" s="122" t="s">
        <v>84</v>
      </c>
      <c r="B98" s="123"/>
      <c r="C98" s="123"/>
      <c r="D98" s="123"/>
      <c r="E98" s="123"/>
      <c r="F98" s="123"/>
      <c r="G98" s="123"/>
      <c r="H98" s="123"/>
      <c r="I98" s="124"/>
      <c r="K98" s="2"/>
    </row>
    <row r="99" spans="1:11" ht="17.25" customHeight="1" x14ac:dyDescent="0.25">
      <c r="A99" s="50">
        <v>80</v>
      </c>
      <c r="B99" s="51" t="s">
        <v>85</v>
      </c>
      <c r="C99" s="52" t="s">
        <v>12</v>
      </c>
      <c r="D99" s="52">
        <v>2</v>
      </c>
      <c r="E99" s="53"/>
      <c r="F99" s="53"/>
      <c r="G99" s="54"/>
      <c r="H99" s="55">
        <f t="shared" si="2"/>
        <v>0</v>
      </c>
      <c r="I99" s="56">
        <f t="shared" si="3"/>
        <v>0</v>
      </c>
      <c r="K99" s="2"/>
    </row>
    <row r="100" spans="1:11" ht="17.25" customHeight="1" x14ac:dyDescent="0.25">
      <c r="A100" s="38">
        <v>81</v>
      </c>
      <c r="B100" s="57" t="s">
        <v>86</v>
      </c>
      <c r="C100" s="18" t="s">
        <v>14</v>
      </c>
      <c r="D100" s="18">
        <v>1</v>
      </c>
      <c r="E100" s="58" t="s">
        <v>87</v>
      </c>
      <c r="F100" s="19"/>
      <c r="G100" s="20"/>
      <c r="H100" s="21">
        <f>(F100*G100)</f>
        <v>0</v>
      </c>
      <c r="I100" s="33">
        <f t="shared" si="3"/>
        <v>0</v>
      </c>
      <c r="K100" s="2"/>
    </row>
    <row r="101" spans="1:11" ht="15.75" x14ac:dyDescent="0.25">
      <c r="A101" s="38">
        <v>82</v>
      </c>
      <c r="B101" s="45" t="s">
        <v>128</v>
      </c>
      <c r="C101" s="18" t="s">
        <v>14</v>
      </c>
      <c r="D101" s="18">
        <v>1</v>
      </c>
      <c r="E101" s="58" t="s">
        <v>87</v>
      </c>
      <c r="F101" s="19"/>
      <c r="G101" s="20"/>
      <c r="H101" s="21">
        <f>(F101*G101)</f>
        <v>0</v>
      </c>
      <c r="I101" s="33">
        <f t="shared" si="3"/>
        <v>0</v>
      </c>
      <c r="K101" s="2"/>
    </row>
    <row r="102" spans="1:11" ht="15.75" x14ac:dyDescent="0.25">
      <c r="A102" s="38">
        <v>83</v>
      </c>
      <c r="B102" s="45" t="s">
        <v>88</v>
      </c>
      <c r="C102" s="18" t="s">
        <v>14</v>
      </c>
      <c r="D102" s="18">
        <v>1</v>
      </c>
      <c r="E102" s="58" t="s">
        <v>87</v>
      </c>
      <c r="F102" s="19"/>
      <c r="G102" s="20"/>
      <c r="H102" s="21">
        <f t="shared" ref="H102:H103" si="4">(F102*G102)</f>
        <v>0</v>
      </c>
      <c r="I102" s="33">
        <f t="shared" si="3"/>
        <v>0</v>
      </c>
      <c r="K102" s="2"/>
    </row>
    <row r="103" spans="1:11" ht="15.75" x14ac:dyDescent="0.25">
      <c r="A103" s="38">
        <v>84</v>
      </c>
      <c r="B103" s="45" t="s">
        <v>89</v>
      </c>
      <c r="C103" s="18" t="s">
        <v>14</v>
      </c>
      <c r="D103" s="18">
        <v>1</v>
      </c>
      <c r="E103" s="58" t="s">
        <v>87</v>
      </c>
      <c r="F103" s="19"/>
      <c r="G103" s="20"/>
      <c r="H103" s="21">
        <f t="shared" si="4"/>
        <v>0</v>
      </c>
      <c r="I103" s="33">
        <f t="shared" si="3"/>
        <v>0</v>
      </c>
      <c r="K103" s="2"/>
    </row>
    <row r="104" spans="1:11" ht="14.25" customHeight="1" x14ac:dyDescent="0.25">
      <c r="A104" s="38">
        <v>85</v>
      </c>
      <c r="B104" s="46" t="s">
        <v>115</v>
      </c>
      <c r="C104" s="18" t="s">
        <v>14</v>
      </c>
      <c r="D104" s="18">
        <v>8</v>
      </c>
      <c r="E104" s="19"/>
      <c r="F104" s="19"/>
      <c r="G104" s="20"/>
      <c r="H104" s="21">
        <f t="shared" si="2"/>
        <v>0</v>
      </c>
      <c r="I104" s="33">
        <f t="shared" si="3"/>
        <v>0</v>
      </c>
      <c r="K104" s="2"/>
    </row>
    <row r="105" spans="1:11" ht="14.25" customHeight="1" x14ac:dyDescent="0.25">
      <c r="A105" s="38">
        <v>86</v>
      </c>
      <c r="B105" s="46" t="s">
        <v>116</v>
      </c>
      <c r="C105" s="18" t="s">
        <v>14</v>
      </c>
      <c r="D105" s="18">
        <v>4</v>
      </c>
      <c r="E105" s="19"/>
      <c r="F105" s="19"/>
      <c r="G105" s="20"/>
      <c r="H105" s="21">
        <f t="shared" si="2"/>
        <v>0</v>
      </c>
      <c r="I105" s="33">
        <f t="shared" si="3"/>
        <v>0</v>
      </c>
      <c r="K105" s="2"/>
    </row>
    <row r="106" spans="1:11" ht="16.5" customHeight="1" x14ac:dyDescent="0.25">
      <c r="A106" s="38">
        <v>87</v>
      </c>
      <c r="B106" s="46" t="s">
        <v>90</v>
      </c>
      <c r="C106" s="18" t="s">
        <v>14</v>
      </c>
      <c r="D106" s="18">
        <v>16</v>
      </c>
      <c r="E106" s="19"/>
      <c r="F106" s="19"/>
      <c r="G106" s="20"/>
      <c r="H106" s="21">
        <f t="shared" si="2"/>
        <v>0</v>
      </c>
      <c r="I106" s="33">
        <f t="shared" si="3"/>
        <v>0</v>
      </c>
      <c r="K106" s="2"/>
    </row>
    <row r="107" spans="1:11" ht="15.75" x14ac:dyDescent="0.25">
      <c r="A107" s="38">
        <v>88</v>
      </c>
      <c r="B107" s="45" t="s">
        <v>91</v>
      </c>
      <c r="C107" s="18" t="s">
        <v>14</v>
      </c>
      <c r="D107" s="18">
        <v>1</v>
      </c>
      <c r="E107" s="19"/>
      <c r="F107" s="19"/>
      <c r="G107" s="20"/>
      <c r="H107" s="21">
        <f t="shared" si="2"/>
        <v>0</v>
      </c>
      <c r="I107" s="33">
        <f t="shared" si="3"/>
        <v>0</v>
      </c>
      <c r="K107" s="2"/>
    </row>
    <row r="108" spans="1:11" ht="15" customHeight="1" x14ac:dyDescent="0.25">
      <c r="A108" s="38">
        <v>89</v>
      </c>
      <c r="B108" s="57" t="s">
        <v>92</v>
      </c>
      <c r="C108" s="18" t="s">
        <v>12</v>
      </c>
      <c r="D108" s="18">
        <v>1</v>
      </c>
      <c r="E108" s="58" t="s">
        <v>87</v>
      </c>
      <c r="F108" s="19"/>
      <c r="G108" s="20"/>
      <c r="H108" s="21">
        <f>(F108*G108)</f>
        <v>0</v>
      </c>
      <c r="I108" s="33">
        <f t="shared" si="3"/>
        <v>0</v>
      </c>
      <c r="K108" s="2"/>
    </row>
    <row r="109" spans="1:11" ht="15.75" x14ac:dyDescent="0.25">
      <c r="A109" s="38">
        <v>90</v>
      </c>
      <c r="B109" s="45" t="s">
        <v>93</v>
      </c>
      <c r="C109" s="18" t="s">
        <v>12</v>
      </c>
      <c r="D109" s="18">
        <v>2</v>
      </c>
      <c r="E109" s="58" t="s">
        <v>87</v>
      </c>
      <c r="F109" s="19"/>
      <c r="G109" s="20"/>
      <c r="H109" s="21">
        <f>(F109*G109)</f>
        <v>0</v>
      </c>
      <c r="I109" s="33">
        <f t="shared" si="3"/>
        <v>0</v>
      </c>
      <c r="K109" s="2"/>
    </row>
    <row r="110" spans="1:11" ht="15.75" x14ac:dyDescent="0.25">
      <c r="A110" s="38">
        <v>91</v>
      </c>
      <c r="B110" s="45" t="s">
        <v>94</v>
      </c>
      <c r="C110" s="18" t="s">
        <v>14</v>
      </c>
      <c r="D110" s="18">
        <v>1</v>
      </c>
      <c r="E110" s="19"/>
      <c r="F110" s="19"/>
      <c r="G110" s="20"/>
      <c r="H110" s="21">
        <f t="shared" si="2"/>
        <v>0</v>
      </c>
      <c r="I110" s="33">
        <f t="shared" si="3"/>
        <v>0</v>
      </c>
      <c r="K110" s="2"/>
    </row>
    <row r="111" spans="1:11" ht="15.75" x14ac:dyDescent="0.25">
      <c r="A111" s="38">
        <v>92</v>
      </c>
      <c r="B111" s="45" t="s">
        <v>95</v>
      </c>
      <c r="C111" s="18" t="s">
        <v>12</v>
      </c>
      <c r="D111" s="18">
        <v>1</v>
      </c>
      <c r="E111" s="19"/>
      <c r="F111" s="19"/>
      <c r="G111" s="20"/>
      <c r="H111" s="21">
        <f t="shared" si="2"/>
        <v>0</v>
      </c>
      <c r="I111" s="33">
        <f t="shared" si="3"/>
        <v>0</v>
      </c>
      <c r="K111" s="2"/>
    </row>
    <row r="112" spans="1:11" ht="15.75" x14ac:dyDescent="0.25">
      <c r="A112" s="38">
        <v>93</v>
      </c>
      <c r="B112" s="45" t="s">
        <v>96</v>
      </c>
      <c r="C112" s="18" t="s">
        <v>14</v>
      </c>
      <c r="D112" s="18">
        <v>1</v>
      </c>
      <c r="E112" s="58" t="s">
        <v>87</v>
      </c>
      <c r="F112" s="19"/>
      <c r="G112" s="20"/>
      <c r="H112" s="21">
        <f>(F112*G112)</f>
        <v>0</v>
      </c>
      <c r="I112" s="33">
        <f t="shared" si="3"/>
        <v>0</v>
      </c>
      <c r="K112" s="2"/>
    </row>
    <row r="113" spans="1:11" ht="15.75" x14ac:dyDescent="0.25">
      <c r="A113" s="38">
        <v>94</v>
      </c>
      <c r="B113" s="87" t="s">
        <v>127</v>
      </c>
      <c r="C113" s="18" t="s">
        <v>98</v>
      </c>
      <c r="D113" s="18">
        <v>1</v>
      </c>
      <c r="E113" s="58" t="s">
        <v>87</v>
      </c>
      <c r="F113" s="19"/>
      <c r="G113" s="20"/>
      <c r="H113" s="21">
        <f>(F113*G113)</f>
        <v>0</v>
      </c>
      <c r="I113" s="33">
        <f t="shared" si="3"/>
        <v>0</v>
      </c>
      <c r="K113" s="2"/>
    </row>
    <row r="114" spans="1:11" ht="15.75" x14ac:dyDescent="0.25">
      <c r="A114" s="38">
        <v>95</v>
      </c>
      <c r="B114" s="45" t="s">
        <v>97</v>
      </c>
      <c r="C114" s="18" t="s">
        <v>98</v>
      </c>
      <c r="D114" s="18">
        <v>6</v>
      </c>
      <c r="E114" s="58" t="s">
        <v>87</v>
      </c>
      <c r="F114" s="19"/>
      <c r="G114" s="59" t="s">
        <v>87</v>
      </c>
      <c r="H114" s="21">
        <f>F114</f>
        <v>0</v>
      </c>
      <c r="I114" s="33">
        <f t="shared" si="3"/>
        <v>0</v>
      </c>
      <c r="K114" s="2"/>
    </row>
    <row r="115" spans="1:11" ht="15.75" x14ac:dyDescent="0.25">
      <c r="A115" s="38">
        <v>96</v>
      </c>
      <c r="B115" s="45" t="s">
        <v>99</v>
      </c>
      <c r="C115" s="18" t="s">
        <v>98</v>
      </c>
      <c r="D115" s="18">
        <v>6</v>
      </c>
      <c r="E115" s="58" t="s">
        <v>87</v>
      </c>
      <c r="F115" s="19"/>
      <c r="G115" s="59" t="s">
        <v>87</v>
      </c>
      <c r="H115" s="21">
        <f t="shared" ref="H115:H118" si="5">F115</f>
        <v>0</v>
      </c>
      <c r="I115" s="33">
        <f t="shared" si="3"/>
        <v>0</v>
      </c>
      <c r="K115" s="2"/>
    </row>
    <row r="116" spans="1:11" ht="15.75" x14ac:dyDescent="0.25">
      <c r="A116" s="38">
        <v>97</v>
      </c>
      <c r="B116" s="45" t="s">
        <v>100</v>
      </c>
      <c r="C116" s="18" t="s">
        <v>98</v>
      </c>
      <c r="D116" s="18">
        <v>6</v>
      </c>
      <c r="E116" s="58" t="s">
        <v>87</v>
      </c>
      <c r="F116" s="19"/>
      <c r="G116" s="59" t="s">
        <v>87</v>
      </c>
      <c r="H116" s="21">
        <f t="shared" si="5"/>
        <v>0</v>
      </c>
      <c r="I116" s="33">
        <f t="shared" si="3"/>
        <v>0</v>
      </c>
      <c r="K116" s="2"/>
    </row>
    <row r="117" spans="1:11" ht="15.75" x14ac:dyDescent="0.25">
      <c r="A117" s="38">
        <v>98</v>
      </c>
      <c r="B117" s="45" t="s">
        <v>101</v>
      </c>
      <c r="C117" s="18" t="s">
        <v>98</v>
      </c>
      <c r="D117" s="18">
        <v>6</v>
      </c>
      <c r="E117" s="58" t="s">
        <v>87</v>
      </c>
      <c r="F117" s="19"/>
      <c r="G117" s="59" t="s">
        <v>87</v>
      </c>
      <c r="H117" s="21">
        <f t="shared" si="5"/>
        <v>0</v>
      </c>
      <c r="I117" s="33">
        <f t="shared" si="3"/>
        <v>0</v>
      </c>
      <c r="K117" s="2"/>
    </row>
    <row r="118" spans="1:11" ht="16.5" thickBot="1" x14ac:dyDescent="0.3">
      <c r="A118" s="38">
        <v>99</v>
      </c>
      <c r="B118" s="47" t="s">
        <v>102</v>
      </c>
      <c r="C118" s="25" t="s">
        <v>98</v>
      </c>
      <c r="D118" s="25">
        <v>6</v>
      </c>
      <c r="E118" s="60" t="s">
        <v>87</v>
      </c>
      <c r="F118" s="26"/>
      <c r="G118" s="61" t="s">
        <v>87</v>
      </c>
      <c r="H118" s="28">
        <f t="shared" si="5"/>
        <v>0</v>
      </c>
      <c r="I118" s="35">
        <f t="shared" si="3"/>
        <v>0</v>
      </c>
      <c r="K118" s="2"/>
    </row>
    <row r="119" spans="1:11" ht="15" customHeight="1" x14ac:dyDescent="0.25">
      <c r="A119" s="113" t="s">
        <v>103</v>
      </c>
      <c r="B119" s="113"/>
      <c r="C119" s="113"/>
      <c r="D119" s="113"/>
      <c r="E119" s="113"/>
      <c r="F119" s="113"/>
      <c r="G119" s="113"/>
      <c r="H119" s="113"/>
      <c r="I119" s="62">
        <f>SUM(I10:I118)</f>
        <v>0</v>
      </c>
      <c r="K119" s="2"/>
    </row>
    <row r="120" spans="1:11" x14ac:dyDescent="0.25">
      <c r="A120" s="5"/>
      <c r="B120" s="5"/>
      <c r="C120" s="5"/>
      <c r="D120" s="5"/>
      <c r="E120" s="5"/>
      <c r="F120" s="5"/>
      <c r="G120" s="5"/>
      <c r="H120" s="5"/>
      <c r="I120" s="5"/>
      <c r="K120" s="2"/>
    </row>
    <row r="121" spans="1:11" x14ac:dyDescent="0.25">
      <c r="K121" s="2"/>
    </row>
    <row r="122" spans="1:11" x14ac:dyDescent="0.25">
      <c r="K122" s="2"/>
    </row>
    <row r="123" spans="1:11" x14ac:dyDescent="0.25">
      <c r="K123" s="2"/>
    </row>
  </sheetData>
  <mergeCells count="23">
    <mergeCell ref="A119:H119"/>
    <mergeCell ref="A60:I60"/>
    <mergeCell ref="A66:I66"/>
    <mergeCell ref="A69:I69"/>
    <mergeCell ref="A77:I77"/>
    <mergeCell ref="A90:I90"/>
    <mergeCell ref="A98:I98"/>
    <mergeCell ref="A48:I48"/>
    <mergeCell ref="A2:I2"/>
    <mergeCell ref="A3:I4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A9:I9"/>
    <mergeCell ref="A22:I22"/>
    <mergeCell ref="A27:I27"/>
    <mergeCell ref="A31:I3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pane ySplit="8" topLeftCell="A9" activePane="bottomLeft" state="frozen"/>
      <selection pane="bottomLeft" activeCell="O21" sqref="O21"/>
    </sheetView>
  </sheetViews>
  <sheetFormatPr defaultRowHeight="15" x14ac:dyDescent="0.25"/>
  <cols>
    <col min="1" max="1" width="6.85546875" style="4" customWidth="1"/>
    <col min="2" max="2" width="79.5703125" style="4" bestFit="1" customWidth="1"/>
    <col min="3" max="3" width="8.140625" style="4" bestFit="1" customWidth="1"/>
    <col min="4" max="4" width="11.140625" style="4" customWidth="1"/>
    <col min="5" max="5" width="10.85546875" style="4" customWidth="1"/>
    <col min="6" max="6" width="11.28515625" style="4" customWidth="1"/>
    <col min="7" max="7" width="9.85546875" style="4" customWidth="1"/>
    <col min="8" max="8" width="11.42578125" style="4" customWidth="1"/>
    <col min="9" max="9" width="12.85546875" style="4" bestFit="1" customWidth="1"/>
    <col min="10" max="16384" width="9.140625" style="4"/>
  </cols>
  <sheetData>
    <row r="1" spans="1:11" ht="16.5" thickBot="1" x14ac:dyDescent="0.3">
      <c r="A1" s="6"/>
      <c r="B1" s="6"/>
      <c r="C1" s="6"/>
      <c r="D1" s="6"/>
      <c r="E1" s="6"/>
      <c r="F1" s="6"/>
      <c r="G1" s="6"/>
      <c r="H1" s="1"/>
      <c r="I1" s="1" t="s">
        <v>104</v>
      </c>
    </row>
    <row r="2" spans="1:11" s="2" customFormat="1" ht="22.5" customHeight="1" thickBot="1" x14ac:dyDescent="0.3">
      <c r="A2" s="93" t="s">
        <v>0</v>
      </c>
      <c r="B2" s="94"/>
      <c r="C2" s="94"/>
      <c r="D2" s="94"/>
      <c r="E2" s="94"/>
      <c r="F2" s="94"/>
      <c r="G2" s="94"/>
      <c r="H2" s="94"/>
      <c r="I2" s="95"/>
    </row>
    <row r="3" spans="1:11" s="2" customFormat="1" ht="18.75" customHeight="1" x14ac:dyDescent="0.25">
      <c r="A3" s="131" t="s">
        <v>113</v>
      </c>
      <c r="B3" s="132"/>
      <c r="C3" s="132"/>
      <c r="D3" s="132"/>
      <c r="E3" s="132"/>
      <c r="F3" s="132"/>
      <c r="G3" s="132"/>
      <c r="H3" s="132"/>
      <c r="I3" s="133"/>
      <c r="J3" s="3"/>
      <c r="K3" s="3"/>
    </row>
    <row r="4" spans="1:11" s="2" customFormat="1" ht="20.25" customHeight="1" thickBot="1" x14ac:dyDescent="0.3">
      <c r="A4" s="99" t="s">
        <v>114</v>
      </c>
      <c r="B4" s="100"/>
      <c r="C4" s="100"/>
      <c r="D4" s="100"/>
      <c r="E4" s="100"/>
      <c r="F4" s="100"/>
      <c r="G4" s="100"/>
      <c r="H4" s="100"/>
      <c r="I4" s="101"/>
      <c r="J4" s="3"/>
      <c r="K4" s="3"/>
    </row>
    <row r="5" spans="1:11" s="2" customFormat="1" ht="16.5" thickBo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</row>
    <row r="6" spans="1:11" s="2" customFormat="1" ht="15" customHeight="1" x14ac:dyDescent="0.2">
      <c r="A6" s="102" t="s">
        <v>2</v>
      </c>
      <c r="B6" s="104" t="s">
        <v>3</v>
      </c>
      <c r="C6" s="106" t="s">
        <v>4</v>
      </c>
      <c r="D6" s="106" t="s">
        <v>5</v>
      </c>
      <c r="E6" s="109" t="s">
        <v>6</v>
      </c>
      <c r="F6" s="106" t="s">
        <v>7</v>
      </c>
      <c r="G6" s="109" t="s">
        <v>8</v>
      </c>
      <c r="H6" s="111" t="s">
        <v>9</v>
      </c>
      <c r="I6" s="117" t="s">
        <v>10</v>
      </c>
    </row>
    <row r="7" spans="1:11" s="2" customFormat="1" ht="104.25" customHeight="1" thickBot="1" x14ac:dyDescent="0.25">
      <c r="A7" s="103"/>
      <c r="B7" s="105"/>
      <c r="C7" s="107"/>
      <c r="D7" s="108"/>
      <c r="E7" s="110"/>
      <c r="F7" s="108"/>
      <c r="G7" s="110"/>
      <c r="H7" s="112"/>
      <c r="I7" s="118"/>
    </row>
    <row r="8" spans="1:11" s="2" customFormat="1" ht="16.5" thickBot="1" x14ac:dyDescent="0.25">
      <c r="A8" s="7">
        <v>1</v>
      </c>
      <c r="B8" s="7">
        <v>2</v>
      </c>
      <c r="C8" s="7">
        <v>3</v>
      </c>
      <c r="D8" s="8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11" ht="16.5" thickBot="1" x14ac:dyDescent="0.3">
      <c r="A9" s="122" t="s">
        <v>84</v>
      </c>
      <c r="B9" s="123"/>
      <c r="C9" s="123"/>
      <c r="D9" s="123"/>
      <c r="E9" s="123"/>
      <c r="F9" s="123"/>
      <c r="G9" s="123"/>
      <c r="H9" s="123"/>
      <c r="I9" s="124"/>
    </row>
    <row r="10" spans="1:11" ht="14.25" customHeight="1" x14ac:dyDescent="0.25">
      <c r="A10" s="38">
        <v>1</v>
      </c>
      <c r="B10" s="46" t="s">
        <v>115</v>
      </c>
      <c r="C10" s="18" t="s">
        <v>14</v>
      </c>
      <c r="D10" s="18">
        <v>24</v>
      </c>
      <c r="E10" s="19"/>
      <c r="F10" s="19"/>
      <c r="G10" s="20"/>
      <c r="H10" s="21">
        <f t="shared" ref="H10:H14" si="0">(E10+(F10*G10))</f>
        <v>0</v>
      </c>
      <c r="I10" s="33">
        <f t="shared" ref="I10:I16" si="1">D10*H10</f>
        <v>0</v>
      </c>
    </row>
    <row r="11" spans="1:11" ht="14.25" customHeight="1" x14ac:dyDescent="0.25">
      <c r="A11" s="38">
        <v>2</v>
      </c>
      <c r="B11" s="46" t="s">
        <v>116</v>
      </c>
      <c r="C11" s="18" t="s">
        <v>14</v>
      </c>
      <c r="D11" s="18">
        <v>24</v>
      </c>
      <c r="E11" s="19"/>
      <c r="F11" s="19"/>
      <c r="G11" s="20"/>
      <c r="H11" s="21">
        <f t="shared" si="0"/>
        <v>0</v>
      </c>
      <c r="I11" s="33">
        <f t="shared" si="1"/>
        <v>0</v>
      </c>
    </row>
    <row r="12" spans="1:11" ht="16.5" customHeight="1" x14ac:dyDescent="0.25">
      <c r="A12" s="38">
        <v>3</v>
      </c>
      <c r="B12" s="46" t="s">
        <v>90</v>
      </c>
      <c r="C12" s="18" t="s">
        <v>14</v>
      </c>
      <c r="D12" s="18">
        <v>16</v>
      </c>
      <c r="E12" s="19"/>
      <c r="F12" s="19"/>
      <c r="G12" s="20"/>
      <c r="H12" s="21">
        <f t="shared" si="0"/>
        <v>0</v>
      </c>
      <c r="I12" s="33">
        <f t="shared" si="1"/>
        <v>0</v>
      </c>
    </row>
    <row r="13" spans="1:11" ht="15.75" x14ac:dyDescent="0.25">
      <c r="A13" s="38">
        <v>4</v>
      </c>
      <c r="B13" s="45" t="s">
        <v>91</v>
      </c>
      <c r="C13" s="18" t="s">
        <v>14</v>
      </c>
      <c r="D13" s="18">
        <v>12</v>
      </c>
      <c r="E13" s="19"/>
      <c r="F13" s="19"/>
      <c r="G13" s="20"/>
      <c r="H13" s="21">
        <f t="shared" si="0"/>
        <v>0</v>
      </c>
      <c r="I13" s="33">
        <f t="shared" si="1"/>
        <v>0</v>
      </c>
    </row>
    <row r="14" spans="1:11" ht="15.75" x14ac:dyDescent="0.25">
      <c r="A14" s="38">
        <v>5</v>
      </c>
      <c r="B14" s="45" t="s">
        <v>95</v>
      </c>
      <c r="C14" s="18" t="s">
        <v>12</v>
      </c>
      <c r="D14" s="18">
        <v>4</v>
      </c>
      <c r="E14" s="19"/>
      <c r="F14" s="19"/>
      <c r="G14" s="20"/>
      <c r="H14" s="21">
        <f t="shared" si="0"/>
        <v>0</v>
      </c>
      <c r="I14" s="33">
        <f t="shared" si="1"/>
        <v>0</v>
      </c>
    </row>
    <row r="15" spans="1:11" ht="15.75" x14ac:dyDescent="0.25">
      <c r="A15" s="38">
        <v>6</v>
      </c>
      <c r="B15" s="45" t="s">
        <v>96</v>
      </c>
      <c r="C15" s="18" t="s">
        <v>14</v>
      </c>
      <c r="D15" s="18">
        <v>2</v>
      </c>
      <c r="E15" s="58" t="s">
        <v>87</v>
      </c>
      <c r="F15" s="19"/>
      <c r="G15" s="20"/>
      <c r="H15" s="21">
        <f>(F15*G15)</f>
        <v>0</v>
      </c>
      <c r="I15" s="33">
        <f t="shared" si="1"/>
        <v>0</v>
      </c>
    </row>
    <row r="16" spans="1:11" ht="16.5" thickBot="1" x14ac:dyDescent="0.3">
      <c r="A16" s="40">
        <v>7</v>
      </c>
      <c r="B16" s="47" t="s">
        <v>117</v>
      </c>
      <c r="C16" s="25" t="s">
        <v>98</v>
      </c>
      <c r="D16" s="25">
        <v>8</v>
      </c>
      <c r="E16" s="60" t="s">
        <v>87</v>
      </c>
      <c r="F16" s="26"/>
      <c r="G16" s="61" t="s">
        <v>87</v>
      </c>
      <c r="H16" s="28">
        <f t="shared" ref="H16" si="2">F16</f>
        <v>0</v>
      </c>
      <c r="I16" s="35">
        <f t="shared" si="1"/>
        <v>0</v>
      </c>
    </row>
    <row r="17" spans="1:9" ht="15" customHeight="1" x14ac:dyDescent="0.25">
      <c r="A17" s="113" t="s">
        <v>103</v>
      </c>
      <c r="B17" s="113"/>
      <c r="C17" s="113"/>
      <c r="D17" s="113"/>
      <c r="E17" s="113"/>
      <c r="F17" s="113"/>
      <c r="G17" s="113"/>
      <c r="H17" s="113"/>
      <c r="I17" s="62">
        <f>SUM(I10:I16)</f>
        <v>0</v>
      </c>
    </row>
    <row r="18" spans="1:9" x14ac:dyDescent="0.25">
      <c r="A18" s="5"/>
      <c r="B18" s="5"/>
      <c r="C18" s="5"/>
      <c r="D18" s="5"/>
      <c r="E18" s="5"/>
      <c r="F18" s="5"/>
      <c r="G18" s="5"/>
      <c r="H18" s="5"/>
      <c r="I18" s="5"/>
    </row>
  </sheetData>
  <mergeCells count="14">
    <mergeCell ref="A9:I9"/>
    <mergeCell ref="A17:H17"/>
    <mergeCell ref="I6:I7"/>
    <mergeCell ref="A2:I2"/>
    <mergeCell ref="A6:A7"/>
    <mergeCell ref="B6:B7"/>
    <mergeCell ref="C6:C7"/>
    <mergeCell ref="D6:D7"/>
    <mergeCell ref="E6:E7"/>
    <mergeCell ref="F6:F7"/>
    <mergeCell ref="G6:G7"/>
    <mergeCell ref="H6:H7"/>
    <mergeCell ref="A3:I3"/>
    <mergeCell ref="A4:I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F16" sqref="F16"/>
    </sheetView>
  </sheetViews>
  <sheetFormatPr defaultRowHeight="15" x14ac:dyDescent="0.25"/>
  <cols>
    <col min="2" max="2" width="59.28515625" customWidth="1"/>
    <col min="3" max="3" width="18.42578125" customWidth="1"/>
  </cols>
  <sheetData>
    <row r="1" spans="2:4" x14ac:dyDescent="0.25">
      <c r="C1" s="88" t="s">
        <v>136</v>
      </c>
      <c r="D1" s="1"/>
    </row>
    <row r="2" spans="2:4" ht="15.75" thickBot="1" x14ac:dyDescent="0.3">
      <c r="C2" s="88"/>
      <c r="D2" s="1"/>
    </row>
    <row r="3" spans="2:4" ht="15.75" thickBot="1" x14ac:dyDescent="0.3">
      <c r="B3" s="134" t="s">
        <v>137</v>
      </c>
      <c r="C3" s="135"/>
    </row>
    <row r="4" spans="2:4" ht="15.75" customHeight="1" thickBot="1" x14ac:dyDescent="0.3">
      <c r="B4" s="91" t="s">
        <v>138</v>
      </c>
      <c r="C4" s="89">
        <f>'Nissan Primastar'!I119+'Opel Vivaro'!I119+'Citroen Berlingo'!I119+'Opel Vectra'!I119+'Toyota Rav-4'!I17</f>
        <v>0</v>
      </c>
    </row>
    <row r="5" spans="2:4" ht="15.75" thickBot="1" x14ac:dyDescent="0.3">
      <c r="B5" s="91" t="s">
        <v>135</v>
      </c>
      <c r="C5" s="90">
        <f>C4*0.21</f>
        <v>0</v>
      </c>
    </row>
    <row r="6" spans="2:4" ht="15.75" thickBot="1" x14ac:dyDescent="0.3">
      <c r="B6" s="91" t="s">
        <v>141</v>
      </c>
      <c r="C6" s="90">
        <f>SUM(C4:C5)</f>
        <v>0</v>
      </c>
    </row>
    <row r="8" spans="2:4" ht="25.5" x14ac:dyDescent="0.25">
      <c r="B8" s="92" t="s">
        <v>140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Nissan Primastar</vt:lpstr>
      <vt:lpstr>Opel Vivaro</vt:lpstr>
      <vt:lpstr>Citroen Berlingo</vt:lpstr>
      <vt:lpstr>Opel Vectra</vt:lpstr>
      <vt:lpstr>Toyota Rav-4</vt:lpstr>
      <vt:lpstr>Bendras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Makauskienė</dc:creator>
  <cp:lastModifiedBy>Giedrė Urnikienė</cp:lastModifiedBy>
  <cp:lastPrinted>2025-04-10T12:09:43Z</cp:lastPrinted>
  <dcterms:created xsi:type="dcterms:W3CDTF">2025-03-31T05:50:08Z</dcterms:created>
  <dcterms:modified xsi:type="dcterms:W3CDTF">2025-05-08T06:43:13Z</dcterms:modified>
</cp:coreProperties>
</file>